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ne.stange\Downloads\"/>
    </mc:Choice>
  </mc:AlternateContent>
  <xr:revisionPtr revIDLastSave="0" documentId="13_ncr:1_{234C4ADB-A412-4FED-B3F3-5F38EAC3BAE3}" xr6:coauthVersionLast="47" xr6:coauthVersionMax="47" xr10:uidLastSave="{00000000-0000-0000-0000-000000000000}"/>
  <bookViews>
    <workbookView xWindow="-108" yWindow="-108" windowWidth="23256" windowHeight="12720" activeTab="1" xr2:uid="{2E3C201D-202F-4922-AF94-D56A4094807B}"/>
  </bookViews>
  <sheets>
    <sheet name="CRONOGRAMA Referência" sheetId="2" r:id="rId1"/>
    <sheet name="CRONOGRAMA Licit" sheetId="3" r:id="rId2"/>
  </sheets>
  <definedNames>
    <definedName name="_xlnm.Print_Area" localSheetId="1">'CRONOGRAMA Licit'!$A$1:$AG$46</definedName>
    <definedName name="_xlnm.Print_Area" localSheetId="0">'CRONOGRAMA Referência'!$A$1:$AG$46</definedName>
    <definedName name="BDI_DIFERENCIAD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" i="3" l="1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E43" i="3"/>
  <c r="D46" i="3"/>
  <c r="AG40" i="3"/>
  <c r="AF40" i="3"/>
  <c r="AE40" i="3"/>
  <c r="AD40" i="3"/>
  <c r="AC40" i="3"/>
  <c r="AB40" i="3"/>
  <c r="AA40" i="3"/>
  <c r="Z40" i="3"/>
  <c r="Y40" i="3"/>
  <c r="X40" i="3"/>
  <c r="W40" i="3"/>
  <c r="V40" i="3"/>
  <c r="V39" i="3"/>
  <c r="W39" i="3" s="1"/>
  <c r="E38" i="3"/>
  <c r="E41" i="3" s="1"/>
  <c r="U37" i="3"/>
  <c r="T36" i="3"/>
  <c r="S35" i="3"/>
  <c r="S34" i="3"/>
  <c r="S40" i="3" s="1"/>
  <c r="R33" i="3"/>
  <c r="Q32" i="3"/>
  <c r="P31" i="3"/>
  <c r="R30" i="3"/>
  <c r="Q29" i="3"/>
  <c r="P28" i="3"/>
  <c r="O27" i="3"/>
  <c r="P26" i="3"/>
  <c r="O25" i="3"/>
  <c r="O40" i="3" s="1"/>
  <c r="N24" i="3"/>
  <c r="M23" i="3"/>
  <c r="M22" i="3"/>
  <c r="L21" i="3"/>
  <c r="K20" i="3"/>
  <c r="K40" i="3" s="1"/>
  <c r="J19" i="3"/>
  <c r="J18" i="3"/>
  <c r="J40" i="3" s="1"/>
  <c r="I17" i="3"/>
  <c r="I40" i="3" s="1"/>
  <c r="H16" i="3"/>
  <c r="G15" i="3"/>
  <c r="F14" i="3"/>
  <c r="E13" i="3"/>
  <c r="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D46" i="2"/>
  <c r="V39" i="2"/>
  <c r="V41" i="2" s="1"/>
  <c r="E38" i="2"/>
  <c r="F38" i="2" s="1"/>
  <c r="G38" i="2" s="1"/>
  <c r="H38" i="2" s="1"/>
  <c r="I38" i="2" s="1"/>
  <c r="J38" i="2" s="1"/>
  <c r="K38" i="2" s="1"/>
  <c r="L38" i="2" s="1"/>
  <c r="M38" i="2" s="1"/>
  <c r="N38" i="2" s="1"/>
  <c r="O38" i="2" s="1"/>
  <c r="P38" i="2" s="1"/>
  <c r="Q38" i="2" s="1"/>
  <c r="R38" i="2" s="1"/>
  <c r="S38" i="2" s="1"/>
  <c r="T38" i="2" s="1"/>
  <c r="U38" i="2" s="1"/>
  <c r="U41" i="2" s="1"/>
  <c r="U37" i="2"/>
  <c r="U40" i="2" s="1"/>
  <c r="T36" i="2"/>
  <c r="S35" i="2"/>
  <c r="S34" i="2"/>
  <c r="R33" i="2"/>
  <c r="Q32" i="2"/>
  <c r="P31" i="2"/>
  <c r="R30" i="2"/>
  <c r="Q29" i="2"/>
  <c r="P28" i="2"/>
  <c r="O27" i="2"/>
  <c r="P26" i="2"/>
  <c r="O25" i="2"/>
  <c r="N24" i="2"/>
  <c r="N40" i="2" s="1"/>
  <c r="M23" i="2"/>
  <c r="M22" i="2"/>
  <c r="L21" i="2"/>
  <c r="L40" i="2" s="1"/>
  <c r="K20" i="2"/>
  <c r="J19" i="2"/>
  <c r="J18" i="2"/>
  <c r="I17" i="2"/>
  <c r="H16" i="2"/>
  <c r="G15" i="2"/>
  <c r="F14" i="2"/>
  <c r="F42" i="2" s="1"/>
  <c r="F43" i="2" s="1"/>
  <c r="E13" i="2"/>
  <c r="F38" i="3" l="1"/>
  <c r="G38" i="3" s="1"/>
  <c r="G42" i="3" s="1"/>
  <c r="R40" i="3"/>
  <c r="E42" i="3"/>
  <c r="M40" i="3"/>
  <c r="V41" i="3"/>
  <c r="Q40" i="3"/>
  <c r="G40" i="3"/>
  <c r="G41" i="3"/>
  <c r="W42" i="3"/>
  <c r="W41" i="3"/>
  <c r="X39" i="3"/>
  <c r="E44" i="3"/>
  <c r="L40" i="3"/>
  <c r="T40" i="3"/>
  <c r="E40" i="3"/>
  <c r="U40" i="3"/>
  <c r="F40" i="3"/>
  <c r="N40" i="3"/>
  <c r="H40" i="3"/>
  <c r="P40" i="3"/>
  <c r="V42" i="3"/>
  <c r="J40" i="2"/>
  <c r="G42" i="2"/>
  <c r="G43" i="2" s="1"/>
  <c r="H42" i="2"/>
  <c r="H43" i="2" s="1"/>
  <c r="F41" i="2"/>
  <c r="M42" i="2"/>
  <c r="M43" i="2" s="1"/>
  <c r="P40" i="2"/>
  <c r="I42" i="2"/>
  <c r="I43" i="2" s="1"/>
  <c r="S42" i="2"/>
  <c r="S43" i="2" s="1"/>
  <c r="E42" i="2"/>
  <c r="E44" i="2" s="1"/>
  <c r="E45" i="2" s="1"/>
  <c r="F45" i="2" s="1"/>
  <c r="V42" i="2"/>
  <c r="V43" i="2" s="1"/>
  <c r="K42" i="2"/>
  <c r="K43" i="2" s="1"/>
  <c r="Q42" i="2"/>
  <c r="Q43" i="2" s="1"/>
  <c r="R40" i="2"/>
  <c r="O42" i="2"/>
  <c r="O43" i="2" s="1"/>
  <c r="F40" i="2"/>
  <c r="P42" i="2"/>
  <c r="P43" i="2" s="1"/>
  <c r="T42" i="2"/>
  <c r="T43" i="2" s="1"/>
  <c r="N41" i="2"/>
  <c r="P41" i="2"/>
  <c r="R42" i="2"/>
  <c r="R43" i="2" s="1"/>
  <c r="S40" i="2"/>
  <c r="J41" i="2"/>
  <c r="J42" i="2"/>
  <c r="J43" i="2" s="1"/>
  <c r="L42" i="2"/>
  <c r="O40" i="2"/>
  <c r="Q40" i="2"/>
  <c r="S41" i="2"/>
  <c r="K40" i="2"/>
  <c r="M40" i="2"/>
  <c r="O41" i="2"/>
  <c r="Q41" i="2"/>
  <c r="U42" i="2"/>
  <c r="U43" i="2" s="1"/>
  <c r="G40" i="2"/>
  <c r="I40" i="2"/>
  <c r="K41" i="2"/>
  <c r="M41" i="2"/>
  <c r="I41" i="2"/>
  <c r="T40" i="2"/>
  <c r="N42" i="2"/>
  <c r="N43" i="2" s="1"/>
  <c r="H41" i="2"/>
  <c r="L41" i="2"/>
  <c r="G41" i="2"/>
  <c r="R41" i="2"/>
  <c r="T41" i="2"/>
  <c r="E40" i="2"/>
  <c r="E41" i="2"/>
  <c r="W39" i="2"/>
  <c r="F41" i="3" l="1"/>
  <c r="F42" i="3"/>
  <c r="H38" i="3"/>
  <c r="H42" i="3" s="1"/>
  <c r="X42" i="3"/>
  <c r="X41" i="3"/>
  <c r="Y39" i="3"/>
  <c r="F44" i="3"/>
  <c r="G44" i="3" s="1"/>
  <c r="H44" i="3" s="1"/>
  <c r="F45" i="3"/>
  <c r="G45" i="3" s="1"/>
  <c r="H45" i="3" s="1"/>
  <c r="G45" i="2"/>
  <c r="H45" i="2" s="1"/>
  <c r="I45" i="2" s="1"/>
  <c r="J45" i="2" s="1"/>
  <c r="K45" i="2" s="1"/>
  <c r="F44" i="2"/>
  <c r="G44" i="2" s="1"/>
  <c r="H44" i="2" s="1"/>
  <c r="I44" i="2" s="1"/>
  <c r="J44" i="2" s="1"/>
  <c r="K44" i="2" s="1"/>
  <c r="L44" i="2" s="1"/>
  <c r="M44" i="2" s="1"/>
  <c r="N44" i="2" s="1"/>
  <c r="O44" i="2" s="1"/>
  <c r="P44" i="2" s="1"/>
  <c r="Q44" i="2" s="1"/>
  <c r="R44" i="2" s="1"/>
  <c r="S44" i="2" s="1"/>
  <c r="T44" i="2" s="1"/>
  <c r="U44" i="2" s="1"/>
  <c r="V44" i="2" s="1"/>
  <c r="L43" i="2"/>
  <c r="W42" i="2"/>
  <c r="W41" i="2"/>
  <c r="E43" i="2"/>
  <c r="X39" i="2"/>
  <c r="I38" i="3" l="1"/>
  <c r="H41" i="3"/>
  <c r="Y41" i="3"/>
  <c r="Z39" i="3"/>
  <c r="Y42" i="3"/>
  <c r="I41" i="3"/>
  <c r="J38" i="3"/>
  <c r="I42" i="3"/>
  <c r="I45" i="3" s="1"/>
  <c r="X42" i="2"/>
  <c r="X41" i="2"/>
  <c r="L45" i="2"/>
  <c r="M45" i="2" s="1"/>
  <c r="N45" i="2" s="1"/>
  <c r="O45" i="2" s="1"/>
  <c r="P45" i="2" s="1"/>
  <c r="Q45" i="2" s="1"/>
  <c r="R45" i="2" s="1"/>
  <c r="S45" i="2" s="1"/>
  <c r="T45" i="2" s="1"/>
  <c r="U45" i="2" s="1"/>
  <c r="V45" i="2" s="1"/>
  <c r="W44" i="2"/>
  <c r="W43" i="2"/>
  <c r="Y39" i="2"/>
  <c r="J41" i="3" l="1"/>
  <c r="K38" i="3"/>
  <c r="J42" i="3"/>
  <c r="J45" i="3" s="1"/>
  <c r="Z41" i="3"/>
  <c r="AA39" i="3"/>
  <c r="Z42" i="3"/>
  <c r="I44" i="3"/>
  <c r="W45" i="2"/>
  <c r="Y41" i="2"/>
  <c r="Y42" i="2"/>
  <c r="Y43" i="2" s="1"/>
  <c r="X44" i="2"/>
  <c r="X43" i="2"/>
  <c r="Z39" i="2"/>
  <c r="J44" i="3" l="1"/>
  <c r="AA41" i="3"/>
  <c r="AB39" i="3"/>
  <c r="AA42" i="3"/>
  <c r="K41" i="3"/>
  <c r="L38" i="3"/>
  <c r="K42" i="3"/>
  <c r="K45" i="3" s="1"/>
  <c r="Y44" i="2"/>
  <c r="Z42" i="2"/>
  <c r="Z41" i="2"/>
  <c r="X45" i="2"/>
  <c r="Y45" i="2" s="1"/>
  <c r="AA39" i="2"/>
  <c r="AB41" i="3" l="1"/>
  <c r="AC39" i="3"/>
  <c r="AB42" i="3"/>
  <c r="L41" i="3"/>
  <c r="M38" i="3"/>
  <c r="L42" i="3"/>
  <c r="L45" i="3" s="1"/>
  <c r="K44" i="3"/>
  <c r="AA41" i="2"/>
  <c r="AA42" i="2"/>
  <c r="AA43" i="2" s="1"/>
  <c r="Z44" i="2"/>
  <c r="Z43" i="2"/>
  <c r="Z45" i="2" s="1"/>
  <c r="AB39" i="2"/>
  <c r="M41" i="3" l="1"/>
  <c r="N38" i="3"/>
  <c r="M42" i="3"/>
  <c r="M45" i="3" s="1"/>
  <c r="AC41" i="3"/>
  <c r="AD39" i="3"/>
  <c r="AC42" i="3"/>
  <c r="L44" i="3"/>
  <c r="AA44" i="2"/>
  <c r="AB42" i="2"/>
  <c r="AB43" i="2" s="1"/>
  <c r="AB41" i="2"/>
  <c r="AA45" i="2"/>
  <c r="AC39" i="2"/>
  <c r="M44" i="3" l="1"/>
  <c r="AE39" i="3"/>
  <c r="AD42" i="3"/>
  <c r="AD41" i="3"/>
  <c r="O38" i="3"/>
  <c r="N41" i="3"/>
  <c r="N42" i="3"/>
  <c r="N45" i="3" s="1"/>
  <c r="AB44" i="2"/>
  <c r="AC41" i="2"/>
  <c r="AC42" i="2"/>
  <c r="AC43" i="2" s="1"/>
  <c r="AB45" i="2"/>
  <c r="AD39" i="2"/>
  <c r="P38" i="3" l="1"/>
  <c r="O41" i="3"/>
  <c r="O42" i="3"/>
  <c r="O45" i="3" s="1"/>
  <c r="N44" i="3"/>
  <c r="AF39" i="3"/>
  <c r="AG39" i="3" s="1"/>
  <c r="AE42" i="3"/>
  <c r="AE41" i="3"/>
  <c r="AC44" i="2"/>
  <c r="AD42" i="2"/>
  <c r="AD41" i="2"/>
  <c r="AC45" i="2"/>
  <c r="AE39" i="2"/>
  <c r="AF42" i="3" l="1"/>
  <c r="AF41" i="3"/>
  <c r="O44" i="3"/>
  <c r="P41" i="3"/>
  <c r="Q38" i="3"/>
  <c r="P42" i="3"/>
  <c r="P45" i="3" s="1"/>
  <c r="AE42" i="2"/>
  <c r="AE43" i="2" s="1"/>
  <c r="AE41" i="2"/>
  <c r="AD44" i="2"/>
  <c r="AD43" i="2"/>
  <c r="AD45" i="2" s="1"/>
  <c r="AF39" i="2"/>
  <c r="AG41" i="3" l="1"/>
  <c r="AG42" i="3"/>
  <c r="Q41" i="3"/>
  <c r="R38" i="3"/>
  <c r="Q42" i="3"/>
  <c r="Q45" i="3" s="1"/>
  <c r="P44" i="3"/>
  <c r="AE44" i="2"/>
  <c r="AF42" i="2"/>
  <c r="AF41" i="2"/>
  <c r="AE45" i="2"/>
  <c r="AG39" i="2"/>
  <c r="Q44" i="3" l="1"/>
  <c r="R41" i="3"/>
  <c r="S38" i="3"/>
  <c r="R42" i="3"/>
  <c r="R45" i="3" s="1"/>
  <c r="AG42" i="2"/>
  <c r="AG41" i="2"/>
  <c r="AF44" i="2"/>
  <c r="AF43" i="2"/>
  <c r="AF45" i="2" s="1"/>
  <c r="T38" i="3" l="1"/>
  <c r="S41" i="3"/>
  <c r="S42" i="3"/>
  <c r="S45" i="3" s="1"/>
  <c r="R44" i="3"/>
  <c r="AG44" i="2"/>
  <c r="AG46" i="2" s="1"/>
  <c r="AG43" i="2"/>
  <c r="AG45" i="2" s="1"/>
  <c r="S44" i="3" l="1"/>
  <c r="T41" i="3"/>
  <c r="U38" i="3"/>
  <c r="T42" i="3"/>
  <c r="T45" i="3" s="1"/>
  <c r="U41" i="3" l="1"/>
  <c r="U42" i="3"/>
  <c r="U45" i="3" s="1"/>
  <c r="V45" i="3" s="1"/>
  <c r="W45" i="3" s="1"/>
  <c r="X45" i="3" s="1"/>
  <c r="Y45" i="3" s="1"/>
  <c r="Z45" i="3" s="1"/>
  <c r="AA45" i="3" s="1"/>
  <c r="AB45" i="3" s="1"/>
  <c r="AC45" i="3" s="1"/>
  <c r="AD45" i="3" s="1"/>
  <c r="AE45" i="3" s="1"/>
  <c r="AF45" i="3" s="1"/>
  <c r="AG45" i="3" s="1"/>
  <c r="T44" i="3"/>
  <c r="U44" i="3" l="1"/>
  <c r="V44" i="3" s="1"/>
  <c r="W44" i="3" s="1"/>
  <c r="X44" i="3" s="1"/>
  <c r="Y44" i="3" s="1"/>
  <c r="Z44" i="3" s="1"/>
  <c r="AA44" i="3" s="1"/>
  <c r="AB44" i="3" s="1"/>
  <c r="AC44" i="3" s="1"/>
  <c r="AD44" i="3" s="1"/>
  <c r="AE44" i="3" s="1"/>
  <c r="AF44" i="3" s="1"/>
  <c r="AG44" i="3" s="1"/>
  <c r="AG46" i="3" s="1"/>
</calcChain>
</file>

<file path=xl/sharedStrings.xml><?xml version="1.0" encoding="utf-8"?>
<sst xmlns="http://schemas.openxmlformats.org/spreadsheetml/2006/main" count="265" uniqueCount="110">
  <si>
    <t>Cliente:</t>
  </si>
  <si>
    <t>IBGE/RJ</t>
  </si>
  <si>
    <t>Projeto:</t>
  </si>
  <si>
    <r>
      <t xml:space="preserve">Substituição dos </t>
    </r>
    <r>
      <rPr>
        <b/>
        <sz val="11"/>
        <color theme="1"/>
        <rFont val="Aptos Narrow"/>
        <family val="2"/>
        <scheme val="minor"/>
      </rPr>
      <t>Elevadores</t>
    </r>
    <r>
      <rPr>
        <sz val="11"/>
        <color theme="1"/>
        <rFont val="Aptos Narrow"/>
        <family val="2"/>
        <scheme val="minor"/>
      </rPr>
      <t xml:space="preserve"> dos Ed. Beira-Mar, Equador e General Canabarro do IBGE no Rio de Janeiro/RJ</t>
    </r>
  </si>
  <si>
    <t>Prazo:</t>
  </si>
  <si>
    <t>890 dias</t>
  </si>
  <si>
    <t>1 ano</t>
  </si>
  <si>
    <t>Valor médio</t>
  </si>
  <si>
    <t>CRONOGRAMA</t>
  </si>
  <si>
    <t>Etapa</t>
  </si>
  <si>
    <t>Descrição</t>
  </si>
  <si>
    <t>Incidência do item no total (%) - MÁXIMOS</t>
  </si>
  <si>
    <t>Etapa 1 (30 dias)</t>
  </si>
  <si>
    <t>Etapa 2  (60 dias)</t>
  </si>
  <si>
    <t>Etapa 3 (90 dias)</t>
  </si>
  <si>
    <t>Etapa 4 (120 dias)</t>
  </si>
  <si>
    <t>Etapa 5 (150 dias)</t>
  </si>
  <si>
    <t>Etapa 6 (180 dias)</t>
  </si>
  <si>
    <t>Etapa 7 (210 dias)</t>
  </si>
  <si>
    <t>Etapa 8 (240 dias)</t>
  </si>
  <si>
    <t>Etapa 9 (270 dias)</t>
  </si>
  <si>
    <t>Etapa 10 (300 dias)</t>
  </si>
  <si>
    <t>Etapa 11 (330 dias)</t>
  </si>
  <si>
    <t>Etapa 12 (365 dias)</t>
  </si>
  <si>
    <t>Etapa 13 (395 dias)</t>
  </si>
  <si>
    <t>Etapa 14 (425 dias)</t>
  </si>
  <si>
    <t>Etapa 15 (455 dias)</t>
  </si>
  <si>
    <t>Etapa 16 (485 dias)</t>
  </si>
  <si>
    <t>Etapa 17 (525 dias)</t>
  </si>
  <si>
    <t>Etapa 18 (555 dias)</t>
  </si>
  <si>
    <t>Etapa 19 (585 dias)</t>
  </si>
  <si>
    <t>Etapa 20 (615 dias)</t>
  </si>
  <si>
    <t>Etapa 21 (645 dias)</t>
  </si>
  <si>
    <t>Etapa 22 (675 dias)</t>
  </si>
  <si>
    <t>Etapa 23 (705 dias)</t>
  </si>
  <si>
    <t>Etapa 24 (735 dias)</t>
  </si>
  <si>
    <t>Etapa 25 (765 dias)</t>
  </si>
  <si>
    <t>Etapa 26 (795 dias)</t>
  </si>
  <si>
    <t>Etapa 27 (825 dias)</t>
  </si>
  <si>
    <t>Etapa 28 (855 dias)</t>
  </si>
  <si>
    <t>Etapa 29 (890 dias)</t>
  </si>
  <si>
    <t>Valor da etapa</t>
  </si>
  <si>
    <t>Fornecimento de ART, Cronograma físico-financeiro e Plano de Manutenção</t>
  </si>
  <si>
    <t>Fornecimento de Projeto Executivo</t>
  </si>
  <si>
    <t>3.1</t>
  </si>
  <si>
    <r>
      <t xml:space="preserve">Desmontagem e Descarte do </t>
    </r>
    <r>
      <rPr>
        <b/>
        <sz val="11"/>
        <color theme="1"/>
        <rFont val="Aptos Narrow"/>
        <family val="2"/>
        <scheme val="minor"/>
      </rPr>
      <t xml:space="preserve">Elevador Social 2 </t>
    </r>
    <r>
      <rPr>
        <sz val="11"/>
        <color theme="1"/>
        <rFont val="Aptos Narrow"/>
        <family val="2"/>
        <scheme val="minor"/>
      </rPr>
      <t xml:space="preserve">do Ed. </t>
    </r>
    <r>
      <rPr>
        <u/>
        <sz val="11"/>
        <color theme="1"/>
        <rFont val="Aptos Narrow"/>
        <family val="2"/>
        <scheme val="minor"/>
      </rPr>
      <t>SES-RJ</t>
    </r>
    <r>
      <rPr>
        <sz val="11"/>
        <color theme="1"/>
        <rFont val="Aptos Narrow"/>
        <family val="2"/>
        <scheme val="minor"/>
      </rPr>
      <t xml:space="preserve"> do </t>
    </r>
    <r>
      <rPr>
        <i/>
        <sz val="11"/>
        <color theme="1"/>
        <rFont val="Aptos Narrow"/>
        <family val="2"/>
        <scheme val="minor"/>
      </rPr>
      <t>IBGE/RJ;</t>
    </r>
  </si>
  <si>
    <t>3.2</t>
  </si>
  <si>
    <r>
      <t xml:space="preserve">Fornecimento de material para Substituição do </t>
    </r>
    <r>
      <rPr>
        <b/>
        <sz val="11"/>
        <color theme="1"/>
        <rFont val="Aptos Narrow"/>
        <family val="2"/>
        <scheme val="minor"/>
      </rPr>
      <t>Elevador Social 2</t>
    </r>
    <r>
      <rPr>
        <sz val="11"/>
        <color theme="1"/>
        <rFont val="Aptos Narrow"/>
        <family val="2"/>
        <scheme val="minor"/>
      </rPr>
      <t xml:space="preserve"> do Ed. SES-RJ do IBGE/RJ com atualização tecnológica e adequação às normas vigentes.</t>
    </r>
  </si>
  <si>
    <t>3.3</t>
  </si>
  <si>
    <r>
      <t xml:space="preserve">Substituição do </t>
    </r>
    <r>
      <rPr>
        <b/>
        <sz val="11"/>
        <color theme="1"/>
        <rFont val="Aptos Narrow"/>
        <family val="2"/>
        <scheme val="minor"/>
      </rPr>
      <t>Elevador Social 2</t>
    </r>
    <r>
      <rPr>
        <sz val="11"/>
        <color theme="1"/>
        <rFont val="Aptos Narrow"/>
        <family val="2"/>
        <scheme val="minor"/>
      </rPr>
      <t xml:space="preserve"> do Ed. SES-RJ do IBGE/RJ com atualização tecnológica e adequação às normas vigentes, incluindo obras civis necessárias.</t>
    </r>
  </si>
  <si>
    <t>3.4</t>
  </si>
  <si>
    <r>
      <t xml:space="preserve">Teste e comissionamento do </t>
    </r>
    <r>
      <rPr>
        <b/>
        <sz val="11"/>
        <color theme="1"/>
        <rFont val="Aptos Narrow"/>
        <family val="2"/>
        <scheme val="minor"/>
      </rPr>
      <t>Elevador Social 2</t>
    </r>
    <r>
      <rPr>
        <sz val="11"/>
        <color theme="1"/>
        <rFont val="Aptos Narrow"/>
        <family val="2"/>
        <scheme val="minor"/>
      </rPr>
      <t xml:space="preserve"> do Ed. SES-RJ do IBGE/RJ.</t>
    </r>
  </si>
  <si>
    <t>4.1</t>
  </si>
  <si>
    <r>
      <t xml:space="preserve">Desmontagem e Descarte do </t>
    </r>
    <r>
      <rPr>
        <b/>
        <sz val="11"/>
        <color theme="1"/>
        <rFont val="Aptos Narrow"/>
        <family val="2"/>
        <scheme val="minor"/>
      </rPr>
      <t xml:space="preserve">Elevador Social 1 </t>
    </r>
    <r>
      <rPr>
        <sz val="11"/>
        <color theme="1"/>
        <rFont val="Aptos Narrow"/>
        <family val="2"/>
        <scheme val="minor"/>
      </rPr>
      <t xml:space="preserve">do Ed. </t>
    </r>
    <r>
      <rPr>
        <u/>
        <sz val="11"/>
        <color theme="1"/>
        <rFont val="Aptos Narrow"/>
        <family val="2"/>
        <scheme val="minor"/>
      </rPr>
      <t>Equador</t>
    </r>
    <r>
      <rPr>
        <sz val="11"/>
        <color theme="1"/>
        <rFont val="Aptos Narrow"/>
        <family val="2"/>
        <scheme val="minor"/>
      </rPr>
      <t xml:space="preserve"> do </t>
    </r>
    <r>
      <rPr>
        <i/>
        <sz val="11"/>
        <color theme="1"/>
        <rFont val="Aptos Narrow"/>
        <family val="2"/>
        <scheme val="minor"/>
      </rPr>
      <t>IBGE/RJ;</t>
    </r>
  </si>
  <si>
    <t>4.2</t>
  </si>
  <si>
    <r>
      <t xml:space="preserve">Fornecimento de material para Substituição do </t>
    </r>
    <r>
      <rPr>
        <b/>
        <sz val="11"/>
        <color theme="1"/>
        <rFont val="Aptos Narrow"/>
        <family val="2"/>
        <scheme val="minor"/>
      </rPr>
      <t>Elevador Social 1</t>
    </r>
    <r>
      <rPr>
        <i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 xml:space="preserve">do Ed. </t>
    </r>
    <r>
      <rPr>
        <u/>
        <sz val="11"/>
        <color theme="1"/>
        <rFont val="Aptos Narrow"/>
        <family val="2"/>
        <scheme val="minor"/>
      </rPr>
      <t>Equador</t>
    </r>
    <r>
      <rPr>
        <sz val="11"/>
        <color theme="1"/>
        <rFont val="Aptos Narrow"/>
        <family val="2"/>
        <scheme val="minor"/>
      </rPr>
      <t xml:space="preserve"> do  Sede do </t>
    </r>
    <r>
      <rPr>
        <i/>
        <sz val="11"/>
        <color theme="1"/>
        <rFont val="Aptos Narrow"/>
        <family val="2"/>
        <scheme val="minor"/>
      </rPr>
      <t>IBGE/RJ</t>
    </r>
    <r>
      <rPr>
        <sz val="11"/>
        <color theme="1"/>
        <rFont val="Aptos Narrow"/>
        <family val="2"/>
        <scheme val="minor"/>
      </rPr>
      <t xml:space="preserve"> com atualização tecnológica e adequação às normas vigentes;</t>
    </r>
  </si>
  <si>
    <t>4.3</t>
  </si>
  <si>
    <r>
      <t>Substituição do</t>
    </r>
    <r>
      <rPr>
        <i/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>Elevador Social 1</t>
    </r>
    <r>
      <rPr>
        <sz val="11"/>
        <color theme="1"/>
        <rFont val="Aptos Narrow"/>
        <family val="2"/>
        <scheme val="minor"/>
      </rPr>
      <t xml:space="preserve"> do Ed. </t>
    </r>
    <r>
      <rPr>
        <u/>
        <sz val="11"/>
        <color theme="1"/>
        <rFont val="Aptos Narrow"/>
        <family val="2"/>
        <scheme val="minor"/>
      </rPr>
      <t>Equador</t>
    </r>
    <r>
      <rPr>
        <sz val="11"/>
        <color theme="1"/>
        <rFont val="Aptos Narrow"/>
        <family val="2"/>
        <scheme val="minor"/>
      </rPr>
      <t xml:space="preserve"> da </t>
    </r>
    <r>
      <rPr>
        <i/>
        <sz val="11"/>
        <color theme="1"/>
        <rFont val="Aptos Narrow"/>
        <family val="2"/>
        <scheme val="minor"/>
      </rPr>
      <t>IBGE/RJ</t>
    </r>
    <r>
      <rPr>
        <sz val="11"/>
        <color theme="1"/>
        <rFont val="Aptos Narrow"/>
        <family val="2"/>
        <scheme val="minor"/>
      </rPr>
      <t xml:space="preserve"> com atualização tecnológica e adequação às normas vigentes, incluindo obras civis necessárias;</t>
    </r>
  </si>
  <si>
    <t>4.4</t>
  </si>
  <si>
    <r>
      <t xml:space="preserve">Teste e comissionamento dos </t>
    </r>
    <r>
      <rPr>
        <b/>
        <sz val="11"/>
        <color theme="1"/>
        <rFont val="Aptos Narrow"/>
        <family val="2"/>
        <scheme val="minor"/>
      </rPr>
      <t xml:space="preserve">Elevador Social 1 </t>
    </r>
    <r>
      <rPr>
        <sz val="11"/>
        <color theme="1"/>
        <rFont val="Aptos Narrow"/>
        <family val="2"/>
        <scheme val="minor"/>
      </rPr>
      <t xml:space="preserve">Ed. Equador do </t>
    </r>
    <r>
      <rPr>
        <i/>
        <sz val="11"/>
        <color theme="1"/>
        <rFont val="Aptos Narrow"/>
        <family val="2"/>
        <scheme val="minor"/>
      </rPr>
      <t>IBGE</t>
    </r>
    <r>
      <rPr>
        <sz val="11"/>
        <color theme="1"/>
        <rFont val="Aptos Narrow"/>
        <family val="2"/>
        <scheme val="minor"/>
      </rPr>
      <t>/RJ.</t>
    </r>
  </si>
  <si>
    <t>5.1</t>
  </si>
  <si>
    <r>
      <t xml:space="preserve">Desmontagem e Descarte do </t>
    </r>
    <r>
      <rPr>
        <b/>
        <sz val="11"/>
        <color theme="1"/>
        <rFont val="Aptos Narrow"/>
        <family val="2"/>
        <scheme val="minor"/>
      </rPr>
      <t xml:space="preserve">Elevador Social 1 </t>
    </r>
    <r>
      <rPr>
        <sz val="11"/>
        <color theme="1"/>
        <rFont val="Aptos Narrow"/>
        <family val="2"/>
        <scheme val="minor"/>
      </rPr>
      <t xml:space="preserve">do Ed. </t>
    </r>
    <r>
      <rPr>
        <u/>
        <sz val="11"/>
        <color theme="1"/>
        <rFont val="Aptos Narrow"/>
        <family val="2"/>
        <scheme val="minor"/>
      </rPr>
      <t>SES-RJ</t>
    </r>
    <r>
      <rPr>
        <sz val="11"/>
        <color theme="1"/>
        <rFont val="Aptos Narrow"/>
        <family val="2"/>
        <scheme val="minor"/>
      </rPr>
      <t xml:space="preserve"> do </t>
    </r>
    <r>
      <rPr>
        <i/>
        <sz val="11"/>
        <color theme="1"/>
        <rFont val="Aptos Narrow"/>
        <family val="2"/>
        <scheme val="minor"/>
      </rPr>
      <t>IBGE/RJ;</t>
    </r>
  </si>
  <si>
    <t>5.2</t>
  </si>
  <si>
    <r>
      <t xml:space="preserve">Fornecimento de material para Substituição do </t>
    </r>
    <r>
      <rPr>
        <b/>
        <sz val="11"/>
        <color theme="1"/>
        <rFont val="Aptos Narrow"/>
        <family val="2"/>
        <scheme val="minor"/>
      </rPr>
      <t>Elevador Social 1</t>
    </r>
    <r>
      <rPr>
        <sz val="11"/>
        <color theme="1"/>
        <rFont val="Aptos Narrow"/>
        <family val="2"/>
        <scheme val="minor"/>
      </rPr>
      <t xml:space="preserve"> do Ed. </t>
    </r>
    <r>
      <rPr>
        <u/>
        <sz val="11"/>
        <color theme="1"/>
        <rFont val="Aptos Narrow"/>
        <family val="2"/>
        <scheme val="minor"/>
      </rPr>
      <t>SES-RJ</t>
    </r>
    <r>
      <rPr>
        <sz val="11"/>
        <color theme="1"/>
        <rFont val="Aptos Narrow"/>
        <family val="2"/>
        <scheme val="minor"/>
      </rPr>
      <t xml:space="preserve"> do </t>
    </r>
    <r>
      <rPr>
        <i/>
        <sz val="11"/>
        <color theme="1"/>
        <rFont val="Aptos Narrow"/>
        <family val="2"/>
        <scheme val="minor"/>
      </rPr>
      <t>IBGE/RJ</t>
    </r>
    <r>
      <rPr>
        <sz val="11"/>
        <color theme="1"/>
        <rFont val="Aptos Narrow"/>
        <family val="2"/>
        <scheme val="minor"/>
      </rPr>
      <t xml:space="preserve"> com atualização tecnológica e adequação às normas vigentes.</t>
    </r>
  </si>
  <si>
    <t>5.3</t>
  </si>
  <si>
    <r>
      <t xml:space="preserve">Substituição do </t>
    </r>
    <r>
      <rPr>
        <b/>
        <sz val="11"/>
        <color theme="1"/>
        <rFont val="Aptos Narrow"/>
        <family val="2"/>
        <scheme val="minor"/>
      </rPr>
      <t>Elevador Social 1</t>
    </r>
    <r>
      <rPr>
        <sz val="11"/>
        <color theme="1"/>
        <rFont val="Aptos Narrow"/>
        <family val="2"/>
        <scheme val="minor"/>
      </rPr>
      <t xml:space="preserve"> do Ed. </t>
    </r>
    <r>
      <rPr>
        <u/>
        <sz val="11"/>
        <color theme="1"/>
        <rFont val="Aptos Narrow"/>
        <family val="2"/>
        <scheme val="minor"/>
      </rPr>
      <t>SES-RJ</t>
    </r>
    <r>
      <rPr>
        <sz val="11"/>
        <color theme="1"/>
        <rFont val="Aptos Narrow"/>
        <family val="2"/>
        <scheme val="minor"/>
      </rPr>
      <t xml:space="preserve"> do </t>
    </r>
    <r>
      <rPr>
        <i/>
        <sz val="11"/>
        <color theme="1"/>
        <rFont val="Aptos Narrow"/>
        <family val="2"/>
        <scheme val="minor"/>
      </rPr>
      <t>IBGE/RJ</t>
    </r>
    <r>
      <rPr>
        <sz val="11"/>
        <color theme="1"/>
        <rFont val="Aptos Narrow"/>
        <family val="2"/>
        <scheme val="minor"/>
      </rPr>
      <t xml:space="preserve"> com atualização tecnológica e adequação às normas vigentes, incluindo obras civis necessárias.</t>
    </r>
  </si>
  <si>
    <t>5.4</t>
  </si>
  <si>
    <r>
      <t xml:space="preserve">Teste e comissionamento do </t>
    </r>
    <r>
      <rPr>
        <b/>
        <sz val="11"/>
        <color theme="1"/>
        <rFont val="Aptos Narrow"/>
        <family val="2"/>
        <scheme val="minor"/>
      </rPr>
      <t>Elevador Social 1</t>
    </r>
    <r>
      <rPr>
        <sz val="11"/>
        <color theme="1"/>
        <rFont val="Aptos Narrow"/>
        <family val="2"/>
        <scheme val="minor"/>
      </rPr>
      <t xml:space="preserve"> do Ed. </t>
    </r>
    <r>
      <rPr>
        <u/>
        <sz val="11"/>
        <color theme="1"/>
        <rFont val="Aptos Narrow"/>
        <family val="2"/>
        <scheme val="minor"/>
      </rPr>
      <t>SES-RJ</t>
    </r>
    <r>
      <rPr>
        <sz val="11"/>
        <color theme="1"/>
        <rFont val="Aptos Narrow"/>
        <family val="2"/>
        <scheme val="minor"/>
      </rPr>
      <t xml:space="preserve"> do </t>
    </r>
    <r>
      <rPr>
        <i/>
        <sz val="11"/>
        <color theme="1"/>
        <rFont val="Aptos Narrow"/>
        <family val="2"/>
        <scheme val="minor"/>
      </rPr>
      <t>IBGE/RJ</t>
    </r>
    <r>
      <rPr>
        <sz val="11"/>
        <color theme="1"/>
        <rFont val="Aptos Narrow"/>
        <family val="2"/>
        <scheme val="minor"/>
      </rPr>
      <t>.</t>
    </r>
  </si>
  <si>
    <t>6.1</t>
  </si>
  <si>
    <r>
      <t xml:space="preserve">Desmontagem e Descarte do </t>
    </r>
    <r>
      <rPr>
        <b/>
        <sz val="11"/>
        <color theme="1"/>
        <rFont val="Aptos Narrow"/>
        <family val="2"/>
        <scheme val="minor"/>
      </rPr>
      <t xml:space="preserve">Elevador Social 2 </t>
    </r>
    <r>
      <rPr>
        <sz val="11"/>
        <color theme="1"/>
        <rFont val="Aptos Narrow"/>
        <family val="2"/>
        <scheme val="minor"/>
      </rPr>
      <t xml:space="preserve">do Ed. </t>
    </r>
    <r>
      <rPr>
        <u/>
        <sz val="11"/>
        <color theme="1"/>
        <rFont val="Aptos Narrow"/>
        <family val="2"/>
        <scheme val="minor"/>
      </rPr>
      <t>Equador</t>
    </r>
    <r>
      <rPr>
        <sz val="11"/>
        <color theme="1"/>
        <rFont val="Aptos Narrow"/>
        <family val="2"/>
        <scheme val="minor"/>
      </rPr>
      <t xml:space="preserve"> do </t>
    </r>
    <r>
      <rPr>
        <i/>
        <sz val="11"/>
        <color theme="1"/>
        <rFont val="Aptos Narrow"/>
        <family val="2"/>
        <scheme val="minor"/>
      </rPr>
      <t>IBGE/RJ;</t>
    </r>
  </si>
  <si>
    <t>6.2</t>
  </si>
  <si>
    <r>
      <t xml:space="preserve">Fornecimento de material para substituição do </t>
    </r>
    <r>
      <rPr>
        <b/>
        <sz val="11"/>
        <color theme="1"/>
        <rFont val="Aptos Narrow"/>
        <family val="2"/>
        <scheme val="minor"/>
      </rPr>
      <t>Elevador Social 2</t>
    </r>
    <r>
      <rPr>
        <i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 xml:space="preserve">do Ed. </t>
    </r>
    <r>
      <rPr>
        <u/>
        <sz val="11"/>
        <color theme="1"/>
        <rFont val="Aptos Narrow"/>
        <family val="2"/>
        <scheme val="minor"/>
      </rPr>
      <t>Equador</t>
    </r>
    <r>
      <rPr>
        <sz val="11"/>
        <color theme="1"/>
        <rFont val="Aptos Narrow"/>
        <family val="2"/>
        <scheme val="minor"/>
      </rPr>
      <t xml:space="preserve"> do Sede do </t>
    </r>
    <r>
      <rPr>
        <i/>
        <sz val="11"/>
        <color theme="1"/>
        <rFont val="Aptos Narrow"/>
        <family val="2"/>
        <scheme val="minor"/>
      </rPr>
      <t>IBGE/RJ</t>
    </r>
    <r>
      <rPr>
        <sz val="11"/>
        <color theme="1"/>
        <rFont val="Aptos Narrow"/>
        <family val="2"/>
        <scheme val="minor"/>
      </rPr>
      <t xml:space="preserve"> com atualização tecnológica e adequação às normas vigentes;</t>
    </r>
  </si>
  <si>
    <t>6.3</t>
  </si>
  <si>
    <r>
      <rPr>
        <u/>
        <sz val="11"/>
        <color theme="1"/>
        <rFont val="Aptos Narrow"/>
        <family val="2"/>
        <scheme val="minor"/>
      </rPr>
      <t>Substituição</t>
    </r>
    <r>
      <rPr>
        <sz val="11"/>
        <color theme="1"/>
        <rFont val="Aptos Narrow"/>
        <family val="2"/>
        <scheme val="minor"/>
      </rPr>
      <t xml:space="preserve"> do</t>
    </r>
    <r>
      <rPr>
        <i/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>Elevador Social 2</t>
    </r>
    <r>
      <rPr>
        <sz val="11"/>
        <color theme="1"/>
        <rFont val="Aptos Narrow"/>
        <family val="2"/>
        <scheme val="minor"/>
      </rPr>
      <t xml:space="preserve"> do Ed. Equador da </t>
    </r>
    <r>
      <rPr>
        <i/>
        <sz val="11"/>
        <color theme="1"/>
        <rFont val="Aptos Narrow"/>
        <family val="2"/>
        <scheme val="minor"/>
      </rPr>
      <t>IBGE/RJ</t>
    </r>
    <r>
      <rPr>
        <sz val="11"/>
        <color theme="1"/>
        <rFont val="Aptos Narrow"/>
        <family val="2"/>
        <scheme val="minor"/>
      </rPr>
      <t xml:space="preserve"> com atualização tecnológica e adequação às normas vigentes, incluindo obras civis necessárias;</t>
    </r>
  </si>
  <si>
    <t>6.4</t>
  </si>
  <si>
    <r>
      <t xml:space="preserve">Teste e comissionamento dos </t>
    </r>
    <r>
      <rPr>
        <b/>
        <sz val="11"/>
        <color theme="1"/>
        <rFont val="Aptos Narrow"/>
        <family val="2"/>
        <scheme val="minor"/>
      </rPr>
      <t xml:space="preserve">Elevador Social 2 </t>
    </r>
    <r>
      <rPr>
        <sz val="11"/>
        <color theme="1"/>
        <rFont val="Aptos Narrow"/>
        <family val="2"/>
        <scheme val="minor"/>
      </rPr>
      <t xml:space="preserve">Ed. </t>
    </r>
    <r>
      <rPr>
        <u/>
        <sz val="11"/>
        <color theme="1"/>
        <rFont val="Aptos Narrow"/>
        <family val="2"/>
        <scheme val="minor"/>
      </rPr>
      <t>Equador</t>
    </r>
    <r>
      <rPr>
        <sz val="11"/>
        <color theme="1"/>
        <rFont val="Aptos Narrow"/>
        <family val="2"/>
        <scheme val="minor"/>
      </rPr>
      <t xml:space="preserve"> do </t>
    </r>
    <r>
      <rPr>
        <i/>
        <sz val="11"/>
        <color theme="1"/>
        <rFont val="Aptos Narrow"/>
        <family val="2"/>
        <scheme val="minor"/>
      </rPr>
      <t>IBGE</t>
    </r>
    <r>
      <rPr>
        <sz val="11"/>
        <color theme="1"/>
        <rFont val="Aptos Narrow"/>
        <family val="2"/>
        <scheme val="minor"/>
      </rPr>
      <t>/RJ.</t>
    </r>
  </si>
  <si>
    <t>7.1</t>
  </si>
  <si>
    <r>
      <t xml:space="preserve">Desmontagem e Descarte do </t>
    </r>
    <r>
      <rPr>
        <b/>
        <sz val="11"/>
        <color theme="1"/>
        <rFont val="Aptos Narrow"/>
        <family val="2"/>
        <scheme val="minor"/>
      </rPr>
      <t xml:space="preserve">Elevador Social 1 </t>
    </r>
    <r>
      <rPr>
        <sz val="11"/>
        <color theme="1"/>
        <rFont val="Aptos Narrow"/>
        <family val="2"/>
        <scheme val="minor"/>
      </rPr>
      <t xml:space="preserve">do Ed. </t>
    </r>
    <r>
      <rPr>
        <u/>
        <sz val="11"/>
        <color theme="1"/>
        <rFont val="Aptos Narrow"/>
        <family val="2"/>
        <scheme val="minor"/>
      </rPr>
      <t>Canabarro</t>
    </r>
    <r>
      <rPr>
        <sz val="11"/>
        <color theme="1"/>
        <rFont val="Aptos Narrow"/>
        <family val="2"/>
        <scheme val="minor"/>
      </rPr>
      <t xml:space="preserve"> do </t>
    </r>
    <r>
      <rPr>
        <i/>
        <sz val="11"/>
        <color theme="1"/>
        <rFont val="Aptos Narrow"/>
        <family val="2"/>
        <scheme val="minor"/>
      </rPr>
      <t>IBGE/RJ;</t>
    </r>
  </si>
  <si>
    <t>7.2</t>
  </si>
  <si>
    <r>
      <t xml:space="preserve">Fornecimento de material para Substituição do </t>
    </r>
    <r>
      <rPr>
        <b/>
        <sz val="11"/>
        <color theme="1"/>
        <rFont val="Aptos Narrow"/>
        <family val="2"/>
        <scheme val="minor"/>
      </rPr>
      <t>Elevador Social 1</t>
    </r>
    <r>
      <rPr>
        <sz val="11"/>
        <color theme="1"/>
        <rFont val="Aptos Narrow"/>
        <family val="2"/>
        <scheme val="minor"/>
      </rPr>
      <t xml:space="preserve"> do Ed. </t>
    </r>
    <r>
      <rPr>
        <u/>
        <sz val="11"/>
        <color theme="1"/>
        <rFont val="Aptos Narrow"/>
        <family val="2"/>
        <scheme val="minor"/>
      </rPr>
      <t>Canabarro</t>
    </r>
    <r>
      <rPr>
        <sz val="11"/>
        <color theme="1"/>
        <rFont val="Aptos Narrow"/>
        <family val="2"/>
        <scheme val="minor"/>
      </rPr>
      <t xml:space="preserve"> do </t>
    </r>
    <r>
      <rPr>
        <i/>
        <sz val="11"/>
        <color theme="1"/>
        <rFont val="Aptos Narrow"/>
        <family val="2"/>
        <scheme val="minor"/>
      </rPr>
      <t>IBGE/RJ</t>
    </r>
    <r>
      <rPr>
        <sz val="11"/>
        <color theme="1"/>
        <rFont val="Aptos Narrow"/>
        <family val="2"/>
        <scheme val="minor"/>
      </rPr>
      <t xml:space="preserve"> com atualização tecnológica e adequação às normas vigentes.</t>
    </r>
  </si>
  <si>
    <t>7.3</t>
  </si>
  <si>
    <r>
      <t xml:space="preserve">Substituição do </t>
    </r>
    <r>
      <rPr>
        <b/>
        <sz val="11"/>
        <color theme="1"/>
        <rFont val="Aptos Narrow"/>
        <family val="2"/>
        <scheme val="minor"/>
      </rPr>
      <t xml:space="preserve">Social 1 </t>
    </r>
    <r>
      <rPr>
        <sz val="11"/>
        <color theme="1"/>
        <rFont val="Aptos Narrow"/>
        <family val="2"/>
        <scheme val="minor"/>
      </rPr>
      <t xml:space="preserve">do Ed. </t>
    </r>
    <r>
      <rPr>
        <u/>
        <sz val="11"/>
        <color theme="1"/>
        <rFont val="Aptos Narrow"/>
        <family val="2"/>
        <scheme val="minor"/>
      </rPr>
      <t>Canabarro</t>
    </r>
    <r>
      <rPr>
        <sz val="11"/>
        <color theme="1"/>
        <rFont val="Aptos Narrow"/>
        <family val="2"/>
        <scheme val="minor"/>
      </rPr>
      <t xml:space="preserve"> do </t>
    </r>
    <r>
      <rPr>
        <i/>
        <sz val="11"/>
        <color theme="1"/>
        <rFont val="Aptos Narrow"/>
        <family val="2"/>
        <scheme val="minor"/>
      </rPr>
      <t>IBGE/RJ</t>
    </r>
    <r>
      <rPr>
        <sz val="11"/>
        <color theme="1"/>
        <rFont val="Aptos Narrow"/>
        <family val="2"/>
        <scheme val="minor"/>
      </rPr>
      <t xml:space="preserve"> com atualização tecnológica e adequação às normas vigentes, incluindo obras civis necessárias.</t>
    </r>
  </si>
  <si>
    <t>7.4</t>
  </si>
  <si>
    <r>
      <t xml:space="preserve">Teste e comissionamento do </t>
    </r>
    <r>
      <rPr>
        <b/>
        <sz val="11"/>
        <color theme="1"/>
        <rFont val="Aptos Narrow"/>
        <family val="2"/>
        <scheme val="minor"/>
      </rPr>
      <t xml:space="preserve">Social </t>
    </r>
    <r>
      <rPr>
        <sz val="11"/>
        <color theme="1"/>
        <rFont val="Aptos Narrow"/>
        <family val="2"/>
        <scheme val="minor"/>
      </rPr>
      <t xml:space="preserve">1 do Ed. </t>
    </r>
    <r>
      <rPr>
        <u/>
        <sz val="11"/>
        <color theme="1"/>
        <rFont val="Aptos Narrow"/>
        <family val="2"/>
        <scheme val="minor"/>
      </rPr>
      <t>Canabarro</t>
    </r>
    <r>
      <rPr>
        <sz val="11"/>
        <color theme="1"/>
        <rFont val="Aptos Narrow"/>
        <family val="2"/>
        <scheme val="minor"/>
      </rPr>
      <t xml:space="preserve"> do </t>
    </r>
    <r>
      <rPr>
        <i/>
        <sz val="11"/>
        <color theme="1"/>
        <rFont val="Aptos Narrow"/>
        <family val="2"/>
        <scheme val="minor"/>
      </rPr>
      <t>IBGE</t>
    </r>
    <r>
      <rPr>
        <sz val="11"/>
        <color theme="1"/>
        <rFont val="Aptos Narrow"/>
        <family val="2"/>
        <scheme val="minor"/>
      </rPr>
      <t>/RJ</t>
    </r>
    <r>
      <rPr>
        <u/>
        <sz val="11"/>
        <color theme="1"/>
        <rFont val="Aptos Narrow"/>
        <family val="2"/>
        <scheme val="minor"/>
      </rPr>
      <t>;</t>
    </r>
  </si>
  <si>
    <r>
      <t xml:space="preserve">Fornecimento e instalação do </t>
    </r>
    <r>
      <rPr>
        <i/>
        <sz val="11"/>
        <color theme="1"/>
        <rFont val="Aptos Narrow"/>
        <family val="2"/>
        <scheme val="minor"/>
      </rPr>
      <t>hardware</t>
    </r>
    <r>
      <rPr>
        <sz val="11"/>
        <color theme="1"/>
        <rFont val="Aptos Narrow"/>
        <family val="2"/>
        <scheme val="minor"/>
      </rPr>
      <t xml:space="preserve"> e </t>
    </r>
    <r>
      <rPr>
        <i/>
        <sz val="11"/>
        <color theme="1"/>
        <rFont val="Aptos Narrow"/>
        <family val="2"/>
        <scheme val="minor"/>
      </rPr>
      <t>software</t>
    </r>
    <r>
      <rPr>
        <sz val="11"/>
        <color theme="1"/>
        <rFont val="Aptos Narrow"/>
        <family val="2"/>
        <scheme val="minor"/>
      </rPr>
      <t xml:space="preserve"> de monitoramento dos </t>
    </r>
    <r>
      <rPr>
        <b/>
        <sz val="11"/>
        <color theme="1"/>
        <rFont val="Aptos Narrow"/>
        <family val="2"/>
        <scheme val="minor"/>
      </rPr>
      <t>Elevadores</t>
    </r>
    <r>
      <rPr>
        <sz val="11"/>
        <color theme="1"/>
        <rFont val="Aptos Narrow"/>
        <family val="2"/>
        <scheme val="minor"/>
      </rPr>
      <t>.</t>
    </r>
  </si>
  <si>
    <t>Projeto "As built", Manuais de Operação e Manutenção</t>
  </si>
  <si>
    <t>Comissionamento.</t>
  </si>
  <si>
    <t>Manutenção do conjunto de 5 elevadores durante o período de obra</t>
  </si>
  <si>
    <t>Prestação de serviço de manutenção preditiva e corretiva e de assistência técnica da garantia após o período de obra</t>
  </si>
  <si>
    <t>Percentual</t>
  </si>
  <si>
    <t>TOTAIS</t>
  </si>
  <si>
    <t>Endereço</t>
  </si>
  <si>
    <t>Av. Franklin Roosevelt, n° 146 Sala 202-C - Castelo - Rio de Janeiro / RJ</t>
  </si>
  <si>
    <t xml:space="preserve">CNPJ </t>
  </si>
  <si>
    <t>33.787.094/0001-40</t>
  </si>
  <si>
    <t>Pedido SDA-COMPRAS</t>
  </si>
  <si>
    <t xml:space="preserve"> 4443/2024</t>
  </si>
  <si>
    <t>Processo</t>
  </si>
  <si>
    <t>03604.000488/2023-69</t>
  </si>
  <si>
    <t>Serviço</t>
  </si>
  <si>
    <t xml:space="preserve">Contratação de serviços especializados de engenharia para substituição de 5 elevadores do Complexo SEDE do IBGE, situados no Rio de Janeiro, inclusive adição de parada de dois deles, e todas as obras civis e reforma das áreas técnicas (caixas, poços, últimas alturas e casas de máquinas) correlacionadas, contemplando elaboração de projeto executivo, manuais de operação, projeto “as built”, testes de funcionamento e comissionamento, e respectivas autorizações e licenças de funcionamento do Instituto Brasileiro de Geografia e Estatística - IBGE. A empresa deve responsabilizar-se pela assistência técnica para a manutenção preventiva e corretiva, com eventual reposição de peças e acessórios originais durante todo o período da obra e mais 12 (doze) meses adicionais. A obra também deverá incluir o descarte dos elevadores antigos. </t>
  </si>
  <si>
    <t>Total da etapa da Obra</t>
  </si>
  <si>
    <t>Total da etapa de Manutenção</t>
  </si>
  <si>
    <t xml:space="preserve">Total </t>
  </si>
  <si>
    <t>Acumulado</t>
  </si>
  <si>
    <t>Percentual acumulado</t>
  </si>
  <si>
    <t>_______________________________________________________________
Eng. ALEXANDRE MORAIS DE REZENDE DALESCIO DE SOUSA
RNP: 0703926977 CREA - DF</t>
  </si>
  <si>
    <t>_______________________________________________________________
Responsável Licitante</t>
  </si>
  <si>
    <t>Endereço IBGE</t>
  </si>
  <si>
    <t>CNPJ Licitante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</si>
</sst>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0.0%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1"/>
      <name val="Arial"/>
      <family val="1"/>
    </font>
    <font>
      <sz val="10"/>
      <name val="Arial"/>
      <family val="2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1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44" fontId="0" fillId="0" borderId="9" xfId="0" applyNumberFormat="1" applyBorder="1"/>
    <xf numFmtId="0" fontId="0" fillId="0" borderId="9" xfId="0" applyBorder="1"/>
    <xf numFmtId="0" fontId="0" fillId="0" borderId="10" xfId="0" applyBorder="1"/>
    <xf numFmtId="44" fontId="0" fillId="0" borderId="0" xfId="0" applyNumberFormat="1"/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vertical="center" wrapText="1"/>
    </xf>
    <xf numFmtId="9" fontId="0" fillId="2" borderId="18" xfId="0" applyNumberForma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9" fontId="0" fillId="3" borderId="18" xfId="0" applyNumberFormat="1" applyFill="1" applyBorder="1" applyAlignment="1">
      <alignment horizontal="center" vertical="center"/>
    </xf>
    <xf numFmtId="0" fontId="0" fillId="0" borderId="20" xfId="0" applyBorder="1" applyAlignment="1">
      <alignment vertical="center" textRotation="90" shrinkToFit="1"/>
    </xf>
    <xf numFmtId="0" fontId="0" fillId="0" borderId="21" xfId="0" applyBorder="1" applyAlignment="1">
      <alignment vertical="center" textRotation="90" shrinkToFit="1"/>
    </xf>
    <xf numFmtId="164" fontId="0" fillId="2" borderId="18" xfId="0" applyNumberFormat="1" applyFill="1" applyBorder="1" applyAlignment="1">
      <alignment horizontal="center" vertical="center"/>
    </xf>
    <xf numFmtId="0" fontId="0" fillId="2" borderId="20" xfId="0" applyFill="1" applyBorder="1" applyAlignment="1">
      <alignment vertical="center" textRotation="90" shrinkToFit="1"/>
    </xf>
    <xf numFmtId="0" fontId="0" fillId="2" borderId="21" xfId="0" applyFill="1" applyBorder="1" applyAlignment="1">
      <alignment vertical="center" textRotation="90" shrinkToFit="1"/>
    </xf>
    <xf numFmtId="0" fontId="0" fillId="3" borderId="0" xfId="0" applyFill="1"/>
    <xf numFmtId="164" fontId="0" fillId="2" borderId="18" xfId="2" applyNumberFormat="1" applyFont="1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vertical="center" wrapText="1"/>
    </xf>
    <xf numFmtId="164" fontId="0" fillId="3" borderId="18" xfId="0" applyNumberFormat="1" applyFill="1" applyBorder="1" applyAlignment="1">
      <alignment horizontal="center" vertical="center"/>
    </xf>
    <xf numFmtId="44" fontId="0" fillId="3" borderId="20" xfId="0" applyNumberFormat="1" applyFill="1" applyBorder="1" applyAlignment="1">
      <alignment vertical="center" textRotation="90" shrinkToFit="1"/>
    </xf>
    <xf numFmtId="0" fontId="0" fillId="3" borderId="20" xfId="0" applyFill="1" applyBorder="1" applyAlignment="1">
      <alignment vertical="center" textRotation="90" shrinkToFit="1"/>
    </xf>
    <xf numFmtId="0" fontId="0" fillId="3" borderId="21" xfId="0" applyFill="1" applyBorder="1" applyAlignment="1">
      <alignment vertical="center" textRotation="90" shrinkToFit="1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wrapText="1"/>
    </xf>
    <xf numFmtId="164" fontId="0" fillId="3" borderId="18" xfId="2" applyNumberFormat="1" applyFont="1" applyFill="1" applyBorder="1" applyAlignment="1">
      <alignment horizontal="center" vertical="center"/>
    </xf>
    <xf numFmtId="44" fontId="0" fillId="3" borderId="20" xfId="1" applyFont="1" applyFill="1" applyBorder="1" applyAlignment="1">
      <alignment vertical="center" textRotation="90" shrinkToFit="1"/>
    </xf>
    <xf numFmtId="0" fontId="0" fillId="3" borderId="20" xfId="0" applyFill="1" applyBorder="1" applyAlignment="1">
      <alignment vertical="center" wrapText="1"/>
    </xf>
    <xf numFmtId="44" fontId="0" fillId="2" borderId="20" xfId="0" applyNumberFormat="1" applyFill="1" applyBorder="1" applyAlignment="1">
      <alignment vertical="center" textRotation="90" shrinkToFit="1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vertical="center" wrapText="1"/>
    </xf>
    <xf numFmtId="0" fontId="0" fillId="2" borderId="20" xfId="0" applyFill="1" applyBorder="1" applyAlignment="1">
      <alignment wrapText="1"/>
    </xf>
    <xf numFmtId="9" fontId="0" fillId="3" borderId="18" xfId="2" applyFont="1" applyFill="1" applyBorder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vertical="center"/>
    </xf>
    <xf numFmtId="44" fontId="0" fillId="3" borderId="21" xfId="0" applyNumberFormat="1" applyFill="1" applyBorder="1" applyAlignment="1">
      <alignment horizontal="center" vertical="center" textRotation="90" shrinkToFit="1"/>
    </xf>
    <xf numFmtId="9" fontId="5" fillId="0" borderId="24" xfId="0" applyNumberFormat="1" applyFont="1" applyBorder="1" applyAlignment="1">
      <alignment horizontal="center"/>
    </xf>
    <xf numFmtId="0" fontId="5" fillId="0" borderId="0" xfId="0" applyFont="1"/>
    <xf numFmtId="44" fontId="5" fillId="0" borderId="0" xfId="0" applyNumberFormat="1" applyFont="1"/>
    <xf numFmtId="0" fontId="0" fillId="0" borderId="0" xfId="0" applyAlignment="1">
      <alignment horizontal="center"/>
    </xf>
    <xf numFmtId="8" fontId="0" fillId="0" borderId="0" xfId="0" applyNumberForma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5" xfId="0" applyBorder="1"/>
    <xf numFmtId="0" fontId="2" fillId="0" borderId="0" xfId="0" applyFont="1"/>
    <xf numFmtId="0" fontId="0" fillId="0" borderId="20" xfId="0" applyBorder="1"/>
    <xf numFmtId="0" fontId="0" fillId="0" borderId="20" xfId="0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/>
    </xf>
    <xf numFmtId="0" fontId="5" fillId="0" borderId="19" xfId="0" applyFont="1" applyBorder="1"/>
    <xf numFmtId="0" fontId="5" fillId="0" borderId="25" xfId="0" applyFont="1" applyBorder="1"/>
    <xf numFmtId="44" fontId="0" fillId="3" borderId="20" xfId="0" applyNumberFormat="1" applyFill="1" applyBorder="1" applyAlignment="1">
      <alignment horizontal="center" vertical="center" textRotation="90" shrinkToFit="1"/>
    </xf>
    <xf numFmtId="0" fontId="0" fillId="0" borderId="20" xfId="0" applyBorder="1" applyAlignment="1">
      <alignment horizontal="center" textRotation="90" wrapText="1"/>
    </xf>
    <xf numFmtId="0" fontId="0" fillId="0" borderId="0" xfId="0" applyAlignment="1">
      <alignment horizontal="right"/>
    </xf>
    <xf numFmtId="0" fontId="0" fillId="2" borderId="19" xfId="0" applyFill="1" applyBorder="1" applyAlignment="1">
      <alignment horizontal="center" vertical="center" textRotation="90" shrinkToFit="1"/>
    </xf>
    <xf numFmtId="0" fontId="0" fillId="3" borderId="19" xfId="0" applyFill="1" applyBorder="1" applyAlignment="1">
      <alignment horizontal="center" vertical="center" textRotation="90" shrinkToFit="1"/>
    </xf>
    <xf numFmtId="0" fontId="5" fillId="0" borderId="25" xfId="0" applyFont="1" applyBorder="1" applyAlignment="1">
      <alignment textRotation="90" shrinkToFit="1"/>
    </xf>
    <xf numFmtId="0" fontId="5" fillId="0" borderId="31" xfId="0" applyFont="1" applyBorder="1" applyAlignment="1">
      <alignment textRotation="90" shrinkToFit="1"/>
    </xf>
    <xf numFmtId="9" fontId="0" fillId="3" borderId="24" xfId="0" applyNumberFormat="1" applyFill="1" applyBorder="1" applyAlignment="1">
      <alignment horizontal="center" vertical="center"/>
    </xf>
    <xf numFmtId="44" fontId="0" fillId="0" borderId="20" xfId="0" applyNumberFormat="1" applyBorder="1" applyAlignment="1">
      <alignment vertical="center" textRotation="90" shrinkToFit="1"/>
    </xf>
    <xf numFmtId="44" fontId="0" fillId="2" borderId="20" xfId="1" applyFont="1" applyFill="1" applyBorder="1" applyAlignment="1">
      <alignment vertical="center" textRotation="90" shrinkToFit="1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9" xfId="0" applyBorder="1" applyAlignment="1">
      <alignment horizontal="center" textRotation="90" wrapText="1"/>
    </xf>
    <xf numFmtId="0" fontId="0" fillId="0" borderId="21" xfId="0" applyBorder="1" applyAlignment="1">
      <alignment horizontal="center" textRotation="90" wrapText="1"/>
    </xf>
    <xf numFmtId="44" fontId="0" fillId="2" borderId="19" xfId="1" applyFont="1" applyFill="1" applyBorder="1" applyAlignment="1">
      <alignment horizontal="center" vertical="center" textRotation="90" shrinkToFit="1"/>
    </xf>
    <xf numFmtId="0" fontId="0" fillId="0" borderId="19" xfId="0" applyBorder="1" applyAlignment="1">
      <alignment horizontal="center" vertical="center" textRotation="90" shrinkToFit="1"/>
    </xf>
    <xf numFmtId="44" fontId="0" fillId="3" borderId="19" xfId="0" applyNumberFormat="1" applyFill="1" applyBorder="1" applyAlignment="1">
      <alignment horizontal="center" vertical="center" textRotation="90" shrinkToFit="1"/>
    </xf>
    <xf numFmtId="10" fontId="0" fillId="0" borderId="19" xfId="0" applyNumberFormat="1" applyBorder="1" applyAlignment="1">
      <alignment horizontal="center" vertical="center" shrinkToFit="1"/>
    </xf>
    <xf numFmtId="10" fontId="0" fillId="0" borderId="20" xfId="0" applyNumberFormat="1" applyBorder="1" applyAlignment="1">
      <alignment horizontal="center" vertical="center" shrinkToFit="1"/>
    </xf>
    <xf numFmtId="10" fontId="0" fillId="0" borderId="21" xfId="0" applyNumberFormat="1" applyBorder="1" applyAlignment="1">
      <alignment horizontal="center" vertical="center" shrinkToFit="1"/>
    </xf>
    <xf numFmtId="0" fontId="9" fillId="0" borderId="31" xfId="0" applyFont="1" applyBorder="1" applyAlignment="1">
      <alignment horizontal="left"/>
    </xf>
    <xf numFmtId="9" fontId="9" fillId="0" borderId="30" xfId="0" applyNumberFormat="1" applyFont="1" applyBorder="1" applyAlignment="1">
      <alignment horizontal="center"/>
    </xf>
    <xf numFmtId="9" fontId="0" fillId="2" borderId="24" xfId="0" applyNumberFormat="1" applyFill="1" applyBorder="1" applyAlignment="1">
      <alignment horizontal="center" vertical="center"/>
    </xf>
    <xf numFmtId="44" fontId="0" fillId="2" borderId="19" xfId="0" applyNumberFormat="1" applyFill="1" applyBorder="1" applyAlignment="1">
      <alignment horizontal="center" vertical="center" textRotation="90" shrinkToFit="1"/>
    </xf>
    <xf numFmtId="44" fontId="0" fillId="2" borderId="20" xfId="0" applyNumberFormat="1" applyFill="1" applyBorder="1" applyAlignment="1">
      <alignment horizontal="center" vertical="center" textRotation="90" shrinkToFit="1"/>
    </xf>
    <xf numFmtId="44" fontId="9" fillId="0" borderId="26" xfId="0" applyNumberFormat="1" applyFont="1" applyBorder="1" applyAlignment="1">
      <alignment textRotation="90" shrinkToFit="1"/>
    </xf>
    <xf numFmtId="0" fontId="0" fillId="2" borderId="20" xfId="0" applyFill="1" applyBorder="1"/>
    <xf numFmtId="7" fontId="0" fillId="2" borderId="20" xfId="0" applyNumberFormat="1" applyFill="1" applyBorder="1" applyAlignment="1">
      <alignment horizontal="center" vertical="center" textRotation="90" shrinkToFit="1"/>
    </xf>
    <xf numFmtId="0" fontId="5" fillId="2" borderId="19" xfId="0" applyFont="1" applyFill="1" applyBorder="1"/>
    <xf numFmtId="9" fontId="5" fillId="2" borderId="24" xfId="0" applyNumberFormat="1" applyFont="1" applyFill="1" applyBorder="1" applyAlignment="1">
      <alignment horizontal="center"/>
    </xf>
    <xf numFmtId="44" fontId="0" fillId="2" borderId="21" xfId="0" applyNumberFormat="1" applyFill="1" applyBorder="1" applyAlignment="1">
      <alignment horizontal="center" vertical="center" textRotation="90" shrinkToFit="1"/>
    </xf>
    <xf numFmtId="0" fontId="0" fillId="0" borderId="9" xfId="0" applyBorder="1" applyAlignment="1">
      <alignment horizontal="center"/>
    </xf>
    <xf numFmtId="0" fontId="6" fillId="0" borderId="9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0" fillId="0" borderId="25" xfId="0" applyBorder="1" applyAlignment="1">
      <alignment textRotation="90" shrinkToFit="1"/>
    </xf>
    <xf numFmtId="0" fontId="0" fillId="0" borderId="25" xfId="0" applyBorder="1"/>
    <xf numFmtId="0" fontId="0" fillId="0" borderId="31" xfId="0" applyBorder="1" applyAlignment="1">
      <alignment horizontal="left"/>
    </xf>
    <xf numFmtId="9" fontId="0" fillId="0" borderId="30" xfId="0" applyNumberFormat="1" applyBorder="1" applyAlignment="1">
      <alignment horizontal="center"/>
    </xf>
    <xf numFmtId="0" fontId="0" fillId="0" borderId="31" xfId="0" applyBorder="1" applyAlignment="1">
      <alignment textRotation="90" shrinkToFit="1"/>
    </xf>
    <xf numFmtId="44" fontId="0" fillId="0" borderId="26" xfId="0" applyNumberFormat="1" applyBorder="1" applyAlignment="1">
      <alignment textRotation="90" shrinkToFit="1"/>
    </xf>
    <xf numFmtId="0" fontId="8" fillId="3" borderId="27" xfId="3" applyFont="1" applyFill="1" applyBorder="1" applyAlignment="1">
      <alignment horizontal="center" wrapText="1"/>
    </xf>
    <xf numFmtId="0" fontId="8" fillId="3" borderId="0" xfId="3" applyFont="1" applyFill="1" applyAlignment="1">
      <alignment horizontal="center" wrapText="1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8" xfId="0" applyBorder="1" applyAlignment="1">
      <alignment horizontal="center" wrapText="1"/>
    </xf>
    <xf numFmtId="0" fontId="0" fillId="0" borderId="23" xfId="0" applyBorder="1" applyAlignment="1">
      <alignment horizontal="center" wrapText="1"/>
    </xf>
  </cellXfs>
  <cellStyles count="8">
    <cellStyle name="Moeda" xfId="1" builtinId="4"/>
    <cellStyle name="Normal" xfId="0" builtinId="0"/>
    <cellStyle name="Normal 2" xfId="6" xr:uid="{BCE13F0F-F84B-4E5D-BD35-772D1ED86D56}"/>
    <cellStyle name="Normal 6" xfId="4" xr:uid="{38927B2C-3EBF-4A6E-B2DD-591D8A04867C}"/>
    <cellStyle name="Normal_ORÇAMENTO PIAUÍ - Cronograma (1)" xfId="3" xr:uid="{5C3612ED-E807-4E1C-913A-36278001496F}"/>
    <cellStyle name="Porcentagem" xfId="2" builtinId="5"/>
    <cellStyle name="Porcentagem 2" xfId="5" xr:uid="{A556BEB8-6193-4825-A710-B10F8768F8BB}"/>
    <cellStyle name="Porcentagem 7" xfId="7" xr:uid="{6E94BE70-5F68-4181-AF5E-F790654656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57150</xdr:rowOff>
    </xdr:from>
    <xdr:to>
      <xdr:col>2</xdr:col>
      <xdr:colOff>1397635</xdr:colOff>
      <xdr:row>2</xdr:row>
      <xdr:rowOff>187960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BF15BB5-97A3-4E03-AB6B-1F040F2F6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57150"/>
          <a:ext cx="2140585" cy="511810"/>
        </a:xfrm>
        <a:prstGeom prst="rect">
          <a:avLst/>
        </a:prstGeom>
        <a:solidFill>
          <a:srgbClr val="FFFFFF">
            <a:alpha val="0"/>
          </a:srgbClr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57150</xdr:rowOff>
    </xdr:from>
    <xdr:to>
      <xdr:col>2</xdr:col>
      <xdr:colOff>1397635</xdr:colOff>
      <xdr:row>2</xdr:row>
      <xdr:rowOff>187960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0756A95-B852-4804-A595-80A88101B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57150"/>
          <a:ext cx="2140585" cy="511810"/>
        </a:xfrm>
        <a:prstGeom prst="rect">
          <a:avLst/>
        </a:prstGeom>
        <a:solidFill>
          <a:srgbClr val="FFFFFF">
            <a:alpha val="0"/>
          </a:srgbClr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A8372-68D1-4873-9F27-B525239C344E}">
  <sheetPr>
    <pageSetUpPr fitToPage="1"/>
  </sheetPr>
  <dimension ref="A1:AJ53"/>
  <sheetViews>
    <sheetView topLeftCell="A43" zoomScale="70" zoomScaleNormal="70" workbookViewId="0">
      <selection activeCell="C48" sqref="C48:I50"/>
    </sheetView>
  </sheetViews>
  <sheetFormatPr defaultRowHeight="14.4" x14ac:dyDescent="0.3"/>
  <cols>
    <col min="1" max="1" width="1.88671875" customWidth="1"/>
    <col min="2" max="2" width="11.33203125" customWidth="1"/>
    <col min="3" max="3" width="36.88671875" customWidth="1"/>
    <col min="4" max="4" width="14.88671875" customWidth="1"/>
    <col min="5" max="10" width="10.5546875" customWidth="1"/>
    <col min="11" max="11" width="9.88671875" customWidth="1"/>
    <col min="12" max="12" width="10.109375" customWidth="1"/>
    <col min="13" max="13" width="10.88671875" customWidth="1"/>
    <col min="14" max="15" width="10.33203125" customWidth="1"/>
    <col min="16" max="33" width="11.88671875" customWidth="1"/>
    <col min="36" max="36" width="20" bestFit="1" customWidth="1"/>
  </cols>
  <sheetData>
    <row r="1" spans="1:33" ht="15" customHeight="1" x14ac:dyDescent="0.3">
      <c r="D1" s="48"/>
      <c r="E1" s="48" t="s">
        <v>91</v>
      </c>
      <c r="F1" s="48"/>
      <c r="G1" s="46"/>
      <c r="H1" s="104" t="s">
        <v>92</v>
      </c>
      <c r="I1" s="104"/>
      <c r="K1" s="53" t="s">
        <v>99</v>
      </c>
      <c r="L1" s="105" t="s">
        <v>100</v>
      </c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</row>
    <row r="2" spans="1:33" ht="15" customHeight="1" x14ac:dyDescent="0.3">
      <c r="G2" s="46"/>
      <c r="H2" s="104"/>
      <c r="I2" s="104"/>
      <c r="J2" s="52"/>
      <c r="K2" s="52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</row>
    <row r="3" spans="1:33" ht="15" customHeight="1" x14ac:dyDescent="0.3">
      <c r="D3" s="48"/>
      <c r="E3" s="48" t="s">
        <v>93</v>
      </c>
      <c r="F3" s="48"/>
      <c r="G3" s="44"/>
      <c r="H3" s="90" t="s">
        <v>94</v>
      </c>
      <c r="I3" s="51"/>
      <c r="J3" s="52"/>
      <c r="K3" s="52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</row>
    <row r="4" spans="1:33" ht="15" customHeight="1" x14ac:dyDescent="0.3">
      <c r="D4" s="48"/>
      <c r="E4" s="48" t="s">
        <v>95</v>
      </c>
      <c r="F4" s="48"/>
      <c r="G4" s="44"/>
      <c r="H4" s="90" t="s">
        <v>96</v>
      </c>
      <c r="I4" s="51"/>
      <c r="J4" s="52"/>
      <c r="K4" s="52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</row>
    <row r="5" spans="1:33" ht="15.75" customHeight="1" thickBot="1" x14ac:dyDescent="0.35">
      <c r="D5" s="48"/>
      <c r="E5" s="48" t="s">
        <v>97</v>
      </c>
      <c r="F5" s="48"/>
      <c r="G5" s="88"/>
      <c r="H5" s="91" t="s">
        <v>98</v>
      </c>
      <c r="J5" s="89"/>
      <c r="K5" s="89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</row>
    <row r="6" spans="1:33" x14ac:dyDescent="0.3">
      <c r="B6" s="1" t="s">
        <v>0</v>
      </c>
      <c r="C6" s="2" t="s">
        <v>1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3"/>
    </row>
    <row r="7" spans="1:33" x14ac:dyDescent="0.3">
      <c r="B7" s="4" t="s">
        <v>2</v>
      </c>
      <c r="C7" t="s">
        <v>3</v>
      </c>
      <c r="AG7" s="47"/>
    </row>
    <row r="8" spans="1:33" x14ac:dyDescent="0.3">
      <c r="B8" s="4" t="s">
        <v>4</v>
      </c>
      <c r="C8" s="58" t="s">
        <v>5</v>
      </c>
      <c r="V8" s="107" t="s">
        <v>6</v>
      </c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9"/>
    </row>
    <row r="9" spans="1:33" ht="15" thickBot="1" x14ac:dyDescent="0.35">
      <c r="B9" s="5" t="s">
        <v>7</v>
      </c>
      <c r="C9" s="6">
        <v>4011859.2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8"/>
    </row>
    <row r="10" spans="1:33" ht="15" thickBot="1" x14ac:dyDescent="0.35">
      <c r="B10" s="100" t="s">
        <v>8</v>
      </c>
      <c r="C10" s="101"/>
      <c r="D10" s="101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3"/>
    </row>
    <row r="11" spans="1:33" ht="28.8" x14ac:dyDescent="0.3">
      <c r="B11" s="110" t="s">
        <v>9</v>
      </c>
      <c r="C11" s="112" t="s">
        <v>10</v>
      </c>
      <c r="D11" s="114" t="s">
        <v>11</v>
      </c>
      <c r="E11" s="66" t="s">
        <v>12</v>
      </c>
      <c r="F11" s="67" t="s">
        <v>13</v>
      </c>
      <c r="G11" s="67" t="s">
        <v>14</v>
      </c>
      <c r="H11" s="67" t="s">
        <v>15</v>
      </c>
      <c r="I11" s="67" t="s">
        <v>16</v>
      </c>
      <c r="J11" s="67" t="s">
        <v>17</v>
      </c>
      <c r="K11" s="67" t="s">
        <v>18</v>
      </c>
      <c r="L11" s="67" t="s">
        <v>19</v>
      </c>
      <c r="M11" s="67" t="s">
        <v>20</v>
      </c>
      <c r="N11" s="67" t="s">
        <v>21</v>
      </c>
      <c r="O11" s="67" t="s">
        <v>22</v>
      </c>
      <c r="P11" s="67" t="s">
        <v>23</v>
      </c>
      <c r="Q11" s="67" t="s">
        <v>24</v>
      </c>
      <c r="R11" s="67" t="s">
        <v>25</v>
      </c>
      <c r="S11" s="67" t="s">
        <v>26</v>
      </c>
      <c r="T11" s="67" t="s">
        <v>27</v>
      </c>
      <c r="U11" s="67" t="s">
        <v>28</v>
      </c>
      <c r="V11" s="67" t="s">
        <v>29</v>
      </c>
      <c r="W11" s="67" t="s">
        <v>30</v>
      </c>
      <c r="X11" s="67" t="s">
        <v>31</v>
      </c>
      <c r="Y11" s="67" t="s">
        <v>32</v>
      </c>
      <c r="Z11" s="67" t="s">
        <v>33</v>
      </c>
      <c r="AA11" s="67" t="s">
        <v>34</v>
      </c>
      <c r="AB11" s="67" t="s">
        <v>35</v>
      </c>
      <c r="AC11" s="67" t="s">
        <v>36</v>
      </c>
      <c r="AD11" s="67" t="s">
        <v>37</v>
      </c>
      <c r="AE11" s="67" t="s">
        <v>38</v>
      </c>
      <c r="AF11" s="67" t="s">
        <v>39</v>
      </c>
      <c r="AG11" s="68" t="s">
        <v>40</v>
      </c>
    </row>
    <row r="12" spans="1:33" ht="40.799999999999997" x14ac:dyDescent="0.3">
      <c r="B12" s="111"/>
      <c r="C12" s="113"/>
      <c r="D12" s="115"/>
      <c r="E12" s="69" t="s">
        <v>41</v>
      </c>
      <c r="F12" s="57" t="s">
        <v>41</v>
      </c>
      <c r="G12" s="57" t="s">
        <v>41</v>
      </c>
      <c r="H12" s="57" t="s">
        <v>41</v>
      </c>
      <c r="I12" s="57" t="s">
        <v>41</v>
      </c>
      <c r="J12" s="57" t="s">
        <v>41</v>
      </c>
      <c r="K12" s="57" t="s">
        <v>41</v>
      </c>
      <c r="L12" s="57" t="s">
        <v>41</v>
      </c>
      <c r="M12" s="57" t="s">
        <v>41</v>
      </c>
      <c r="N12" s="57" t="s">
        <v>41</v>
      </c>
      <c r="O12" s="57" t="s">
        <v>41</v>
      </c>
      <c r="P12" s="57" t="s">
        <v>41</v>
      </c>
      <c r="Q12" s="57" t="s">
        <v>41</v>
      </c>
      <c r="R12" s="57" t="s">
        <v>41</v>
      </c>
      <c r="S12" s="57" t="s">
        <v>41</v>
      </c>
      <c r="T12" s="57" t="s">
        <v>41</v>
      </c>
      <c r="U12" s="57" t="s">
        <v>41</v>
      </c>
      <c r="V12" s="57" t="s">
        <v>41</v>
      </c>
      <c r="W12" s="57" t="s">
        <v>41</v>
      </c>
      <c r="X12" s="57" t="s">
        <v>41</v>
      </c>
      <c r="Y12" s="57" t="s">
        <v>41</v>
      </c>
      <c r="Z12" s="57" t="s">
        <v>41</v>
      </c>
      <c r="AA12" s="57" t="s">
        <v>41</v>
      </c>
      <c r="AB12" s="57" t="s">
        <v>41</v>
      </c>
      <c r="AC12" s="57" t="s">
        <v>41</v>
      </c>
      <c r="AD12" s="57" t="s">
        <v>41</v>
      </c>
      <c r="AE12" s="57" t="s">
        <v>41</v>
      </c>
      <c r="AF12" s="57" t="s">
        <v>41</v>
      </c>
      <c r="AG12" s="70" t="s">
        <v>41</v>
      </c>
    </row>
    <row r="13" spans="1:33" ht="75" customHeight="1" x14ac:dyDescent="0.3">
      <c r="A13" s="9"/>
      <c r="B13" s="10">
        <v>1</v>
      </c>
      <c r="C13" s="11" t="s">
        <v>42</v>
      </c>
      <c r="D13" s="12">
        <v>0.02</v>
      </c>
      <c r="E13" s="71">
        <f>ROUND(D13*$C$9,2)</f>
        <v>80237.179999999993</v>
      </c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9"/>
    </row>
    <row r="14" spans="1:33" ht="75" customHeight="1" x14ac:dyDescent="0.3">
      <c r="A14" s="9"/>
      <c r="B14" s="13">
        <v>2</v>
      </c>
      <c r="C14" s="50" t="s">
        <v>43</v>
      </c>
      <c r="D14" s="14">
        <v>0.02</v>
      </c>
      <c r="E14" s="72"/>
      <c r="F14" s="64">
        <f>ROUND(D14*$C$9,2)</f>
        <v>80237.179999999993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6"/>
    </row>
    <row r="15" spans="1:33" s="20" customFormat="1" ht="75" customHeight="1" x14ac:dyDescent="0.3">
      <c r="A15" s="9"/>
      <c r="B15" s="10" t="s">
        <v>44</v>
      </c>
      <c r="C15" s="11" t="s">
        <v>45</v>
      </c>
      <c r="D15" s="17">
        <v>3.7999999999999999E-2</v>
      </c>
      <c r="E15" s="59"/>
      <c r="F15" s="33"/>
      <c r="G15" s="65">
        <f>ROUND($D15*$C$9,2)</f>
        <v>152450.65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9"/>
    </row>
    <row r="16" spans="1:33" s="20" customFormat="1" ht="75" customHeight="1" x14ac:dyDescent="0.3">
      <c r="A16" s="9"/>
      <c r="B16" s="10" t="s">
        <v>46</v>
      </c>
      <c r="C16" s="11" t="s">
        <v>47</v>
      </c>
      <c r="D16" s="21">
        <v>5.0999999999999997E-2</v>
      </c>
      <c r="E16" s="59"/>
      <c r="F16" s="18"/>
      <c r="G16" s="18"/>
      <c r="H16" s="65">
        <f>ROUND($D16*$C$9,2)</f>
        <v>204604.82</v>
      </c>
      <c r="I16" s="65"/>
      <c r="J16" s="65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9"/>
    </row>
    <row r="17" spans="1:33" s="20" customFormat="1" ht="75" customHeight="1" x14ac:dyDescent="0.3">
      <c r="A17" s="9"/>
      <c r="B17" s="10" t="s">
        <v>48</v>
      </c>
      <c r="C17" s="11" t="s">
        <v>49</v>
      </c>
      <c r="D17" s="21">
        <v>0.10099999999999999</v>
      </c>
      <c r="E17" s="59"/>
      <c r="F17" s="18"/>
      <c r="G17" s="18"/>
      <c r="H17" s="65"/>
      <c r="I17" s="65">
        <f>ROUND($D17*$C$9,2)</f>
        <v>405197.78</v>
      </c>
      <c r="J17" s="65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9"/>
    </row>
    <row r="18" spans="1:33" s="20" customFormat="1" ht="75" customHeight="1" x14ac:dyDescent="0.3">
      <c r="A18" s="9"/>
      <c r="B18" s="10" t="s">
        <v>50</v>
      </c>
      <c r="C18" s="11" t="s">
        <v>51</v>
      </c>
      <c r="D18" s="21">
        <v>2.5000000000000001E-2</v>
      </c>
      <c r="E18" s="59"/>
      <c r="F18" s="18"/>
      <c r="G18" s="18"/>
      <c r="H18" s="65"/>
      <c r="I18" s="65"/>
      <c r="J18" s="65">
        <f>ROUND($D18*$C$9,2)</f>
        <v>100296.48</v>
      </c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9"/>
    </row>
    <row r="19" spans="1:33" s="20" customFormat="1" ht="75" customHeight="1" x14ac:dyDescent="0.3">
      <c r="A19" s="9"/>
      <c r="B19" s="22" t="s">
        <v>52</v>
      </c>
      <c r="C19" s="23" t="s">
        <v>53</v>
      </c>
      <c r="D19" s="24">
        <v>2.3E-2</v>
      </c>
      <c r="E19" s="60"/>
      <c r="F19" s="26"/>
      <c r="G19" s="25"/>
      <c r="H19" s="26"/>
      <c r="I19" s="26"/>
      <c r="J19" s="25">
        <f>ROUND($D19*$C$9,2)</f>
        <v>92272.76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7"/>
    </row>
    <row r="20" spans="1:33" ht="75" customHeight="1" x14ac:dyDescent="0.3">
      <c r="A20" s="9"/>
      <c r="B20" s="28" t="s">
        <v>54</v>
      </c>
      <c r="C20" s="29" t="s">
        <v>55</v>
      </c>
      <c r="D20" s="30">
        <v>3.1E-2</v>
      </c>
      <c r="E20" s="60"/>
      <c r="F20" s="26"/>
      <c r="G20" s="26"/>
      <c r="H20" s="26"/>
      <c r="I20" s="26"/>
      <c r="J20" s="26"/>
      <c r="K20" s="25">
        <f>ROUND($D20*$C$9,2)</f>
        <v>124367.64</v>
      </c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7"/>
    </row>
    <row r="21" spans="1:33" ht="75" customHeight="1" x14ac:dyDescent="0.3">
      <c r="A21" s="9"/>
      <c r="B21" s="28" t="s">
        <v>56</v>
      </c>
      <c r="C21" s="29" t="s">
        <v>57</v>
      </c>
      <c r="D21" s="30">
        <v>6.0999999999999999E-2</v>
      </c>
      <c r="E21" s="72"/>
      <c r="F21" s="15"/>
      <c r="G21" s="15"/>
      <c r="H21" s="15"/>
      <c r="I21" s="26"/>
      <c r="J21" s="26"/>
      <c r="K21" s="26"/>
      <c r="L21" s="25">
        <f>ROUND($D21*$C$9,2)</f>
        <v>244723.41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7"/>
    </row>
    <row r="22" spans="1:33" ht="75" customHeight="1" x14ac:dyDescent="0.3">
      <c r="A22" s="9"/>
      <c r="B22" s="28" t="s">
        <v>58</v>
      </c>
      <c r="C22" s="32" t="s">
        <v>59</v>
      </c>
      <c r="D22" s="30">
        <v>1.4999999999999999E-2</v>
      </c>
      <c r="E22" s="60"/>
      <c r="F22" s="26"/>
      <c r="G22" s="26"/>
      <c r="H22" s="26"/>
      <c r="I22" s="26"/>
      <c r="J22" s="26"/>
      <c r="K22" s="26"/>
      <c r="L22" s="26"/>
      <c r="M22" s="25">
        <f>ROUND($D22*$C$9,2)</f>
        <v>60177.89</v>
      </c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7"/>
    </row>
    <row r="23" spans="1:33" s="20" customFormat="1" ht="75" customHeight="1" x14ac:dyDescent="0.3">
      <c r="A23" s="9"/>
      <c r="B23" s="10" t="s">
        <v>60</v>
      </c>
      <c r="C23" s="11" t="s">
        <v>61</v>
      </c>
      <c r="D23" s="17">
        <v>3.7999999999999999E-2</v>
      </c>
      <c r="E23" s="59"/>
      <c r="F23" s="18"/>
      <c r="G23" s="33"/>
      <c r="H23" s="18"/>
      <c r="I23" s="18"/>
      <c r="J23" s="18"/>
      <c r="K23" s="18"/>
      <c r="L23" s="18"/>
      <c r="M23" s="65">
        <f>ROUND($D23*$C$9,2)</f>
        <v>152450.65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9"/>
    </row>
    <row r="24" spans="1:33" s="20" customFormat="1" ht="75" customHeight="1" x14ac:dyDescent="0.3">
      <c r="A24" s="9"/>
      <c r="B24" s="10" t="s">
        <v>62</v>
      </c>
      <c r="C24" s="11" t="s">
        <v>63</v>
      </c>
      <c r="D24" s="21">
        <v>5.0999999999999997E-2</v>
      </c>
      <c r="E24" s="59"/>
      <c r="F24" s="18"/>
      <c r="G24" s="18"/>
      <c r="H24" s="18"/>
      <c r="I24" s="18"/>
      <c r="J24" s="18"/>
      <c r="K24" s="18"/>
      <c r="L24" s="18"/>
      <c r="M24" s="18"/>
      <c r="N24" s="65">
        <f>ROUND($D24*$C$9,2)</f>
        <v>204604.82</v>
      </c>
      <c r="O24" s="65"/>
      <c r="P24" s="65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9"/>
    </row>
    <row r="25" spans="1:33" s="20" customFormat="1" ht="75" customHeight="1" x14ac:dyDescent="0.3">
      <c r="A25" s="9"/>
      <c r="B25" s="10" t="s">
        <v>64</v>
      </c>
      <c r="C25" s="11" t="s">
        <v>65</v>
      </c>
      <c r="D25" s="21">
        <v>0.10099999999999999</v>
      </c>
      <c r="E25" s="59"/>
      <c r="F25" s="18"/>
      <c r="G25" s="18"/>
      <c r="H25" s="18"/>
      <c r="I25" s="18"/>
      <c r="J25" s="18"/>
      <c r="K25" s="18"/>
      <c r="L25" s="18"/>
      <c r="M25" s="18"/>
      <c r="N25" s="65"/>
      <c r="O25" s="65">
        <f>ROUND($D25*$C$9,2)</f>
        <v>405197.78</v>
      </c>
      <c r="P25" s="65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9"/>
    </row>
    <row r="26" spans="1:33" s="20" customFormat="1" ht="75" customHeight="1" x14ac:dyDescent="0.3">
      <c r="A26" s="9"/>
      <c r="B26" s="10" t="s">
        <v>66</v>
      </c>
      <c r="C26" s="11" t="s">
        <v>67</v>
      </c>
      <c r="D26" s="21">
        <v>2.5000000000000001E-2</v>
      </c>
      <c r="E26" s="59"/>
      <c r="F26" s="18"/>
      <c r="G26" s="18"/>
      <c r="H26" s="18"/>
      <c r="I26" s="18"/>
      <c r="J26" s="18"/>
      <c r="K26" s="18"/>
      <c r="L26" s="18"/>
      <c r="M26" s="18"/>
      <c r="N26" s="65"/>
      <c r="O26" s="65"/>
      <c r="P26" s="65">
        <f>ROUND($D26*$C$9,2)</f>
        <v>100296.48</v>
      </c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9"/>
    </row>
    <row r="27" spans="1:33" s="20" customFormat="1" ht="75" customHeight="1" x14ac:dyDescent="0.3">
      <c r="A27" s="9"/>
      <c r="B27" s="22" t="s">
        <v>68</v>
      </c>
      <c r="C27" s="23" t="s">
        <v>69</v>
      </c>
      <c r="D27" s="24">
        <v>2.3E-2</v>
      </c>
      <c r="E27" s="60"/>
      <c r="F27" s="26"/>
      <c r="G27" s="25"/>
      <c r="H27" s="26"/>
      <c r="I27" s="26"/>
      <c r="J27" s="26"/>
      <c r="K27" s="26"/>
      <c r="L27" s="26"/>
      <c r="M27" s="26"/>
      <c r="N27" s="26"/>
      <c r="O27" s="25">
        <f>ROUND($D27*$C$9,2)</f>
        <v>92272.76</v>
      </c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7"/>
    </row>
    <row r="28" spans="1:33" ht="75" customHeight="1" x14ac:dyDescent="0.3">
      <c r="A28" s="9"/>
      <c r="B28" s="28" t="s">
        <v>70</v>
      </c>
      <c r="C28" s="29" t="s">
        <v>71</v>
      </c>
      <c r="D28" s="30">
        <v>3.1E-2</v>
      </c>
      <c r="E28" s="60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5">
        <f>ROUND($D28*$C$9,2)</f>
        <v>124367.64</v>
      </c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7"/>
    </row>
    <row r="29" spans="1:33" ht="75" customHeight="1" x14ac:dyDescent="0.3">
      <c r="A29" s="9"/>
      <c r="B29" s="28" t="s">
        <v>72</v>
      </c>
      <c r="C29" s="29" t="s">
        <v>73</v>
      </c>
      <c r="D29" s="30">
        <v>6.0999999999999999E-2</v>
      </c>
      <c r="E29" s="72"/>
      <c r="F29" s="15"/>
      <c r="G29" s="15"/>
      <c r="H29" s="15"/>
      <c r="I29" s="26"/>
      <c r="J29" s="26"/>
      <c r="K29" s="26"/>
      <c r="L29" s="26"/>
      <c r="M29" s="26"/>
      <c r="N29" s="26"/>
      <c r="O29" s="26"/>
      <c r="P29" s="26"/>
      <c r="Q29" s="25">
        <f>ROUND($D29*$C$9,2)</f>
        <v>244723.41</v>
      </c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7"/>
    </row>
    <row r="30" spans="1:33" ht="75" customHeight="1" x14ac:dyDescent="0.3">
      <c r="A30" s="9"/>
      <c r="B30" s="28" t="s">
        <v>74</v>
      </c>
      <c r="C30" s="32" t="s">
        <v>75</v>
      </c>
      <c r="D30" s="30">
        <v>1.4999999999999999E-2</v>
      </c>
      <c r="E30" s="60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5">
        <f>$D30*$C$9</f>
        <v>60177.887999999999</v>
      </c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7"/>
    </row>
    <row r="31" spans="1:33" s="20" customFormat="1" ht="75" customHeight="1" x14ac:dyDescent="0.3">
      <c r="A31" s="9"/>
      <c r="B31" s="10" t="s">
        <v>76</v>
      </c>
      <c r="C31" s="11" t="s">
        <v>77</v>
      </c>
      <c r="D31" s="17">
        <v>2.5000000000000001E-2</v>
      </c>
      <c r="E31" s="59"/>
      <c r="F31" s="18"/>
      <c r="G31" s="33"/>
      <c r="H31" s="18"/>
      <c r="I31" s="18"/>
      <c r="J31" s="18"/>
      <c r="K31" s="18"/>
      <c r="L31" s="18"/>
      <c r="M31" s="18"/>
      <c r="N31" s="18"/>
      <c r="O31" s="18"/>
      <c r="P31" s="33">
        <f>ROUND($D31*$C$9,2)</f>
        <v>100296.48</v>
      </c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9"/>
    </row>
    <row r="32" spans="1:33" s="20" customFormat="1" ht="75" customHeight="1" x14ac:dyDescent="0.3">
      <c r="A32" s="9"/>
      <c r="B32" s="34" t="s">
        <v>78</v>
      </c>
      <c r="C32" s="35" t="s">
        <v>79</v>
      </c>
      <c r="D32" s="21">
        <v>3.3000000000000002E-2</v>
      </c>
      <c r="E32" s="59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33">
        <f>ROUND($D32*$C$9,2)</f>
        <v>132391.35</v>
      </c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9"/>
    </row>
    <row r="33" spans="1:36" s="20" customFormat="1" ht="75" customHeight="1" x14ac:dyDescent="0.3">
      <c r="A33" s="9"/>
      <c r="B33" s="34" t="s">
        <v>80</v>
      </c>
      <c r="C33" s="36" t="s">
        <v>81</v>
      </c>
      <c r="D33" s="21">
        <v>6.5000000000000002E-2</v>
      </c>
      <c r="E33" s="59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33">
        <f>ROUND($D33*$C$9,2)</f>
        <v>260770.85</v>
      </c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9"/>
    </row>
    <row r="34" spans="1:36" s="20" customFormat="1" ht="75" customHeight="1" x14ac:dyDescent="0.3">
      <c r="A34" s="9"/>
      <c r="B34" s="34" t="s">
        <v>82</v>
      </c>
      <c r="C34" s="35" t="s">
        <v>83</v>
      </c>
      <c r="D34" s="21">
        <v>1.7000000000000001E-2</v>
      </c>
      <c r="E34" s="59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33">
        <f>ROUND($D34*$C$9,2)</f>
        <v>68201.61</v>
      </c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9"/>
    </row>
    <row r="35" spans="1:36" s="20" customFormat="1" ht="75" customHeight="1" x14ac:dyDescent="0.3">
      <c r="A35" s="9"/>
      <c r="B35" s="22">
        <v>8</v>
      </c>
      <c r="C35" s="23" t="s">
        <v>84</v>
      </c>
      <c r="D35" s="37">
        <v>0.02</v>
      </c>
      <c r="E35" s="60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31">
        <f>ROUND($D35*$C$9,2)</f>
        <v>80237.179999999993</v>
      </c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7"/>
    </row>
    <row r="36" spans="1:36" s="20" customFormat="1" ht="75" customHeight="1" x14ac:dyDescent="0.3">
      <c r="A36" s="9"/>
      <c r="B36" s="34">
        <v>9</v>
      </c>
      <c r="C36" s="35" t="s">
        <v>85</v>
      </c>
      <c r="D36" s="12">
        <v>0.02</v>
      </c>
      <c r="E36" s="59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33">
        <f>ROUND($D36*$C$9,2)</f>
        <v>80237.179999999993</v>
      </c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9"/>
    </row>
    <row r="37" spans="1:36" s="20" customFormat="1" ht="75" customHeight="1" x14ac:dyDescent="0.3">
      <c r="A37" s="9"/>
      <c r="B37" s="28">
        <v>10</v>
      </c>
      <c r="C37" s="32" t="s">
        <v>86</v>
      </c>
      <c r="D37" s="14">
        <v>0.03</v>
      </c>
      <c r="E37" s="60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5">
        <f>ROUND($D37*$C$9,2)</f>
        <v>120355.78</v>
      </c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7"/>
    </row>
    <row r="38" spans="1:36" s="20" customFormat="1" ht="80.25" customHeight="1" x14ac:dyDescent="0.3">
      <c r="A38" s="9"/>
      <c r="B38" s="34">
        <v>11</v>
      </c>
      <c r="C38" s="35" t="s">
        <v>87</v>
      </c>
      <c r="D38" s="79">
        <v>0.02</v>
      </c>
      <c r="E38" s="80">
        <f>ROUND(C9*D38/17,2)</f>
        <v>4719.83</v>
      </c>
      <c r="F38" s="81">
        <f t="shared" ref="F38:U38" si="0">E38</f>
        <v>4719.83</v>
      </c>
      <c r="G38" s="33">
        <f t="shared" si="0"/>
        <v>4719.83</v>
      </c>
      <c r="H38" s="33">
        <f t="shared" si="0"/>
        <v>4719.83</v>
      </c>
      <c r="I38" s="33">
        <f t="shared" si="0"/>
        <v>4719.83</v>
      </c>
      <c r="J38" s="33">
        <f t="shared" si="0"/>
        <v>4719.83</v>
      </c>
      <c r="K38" s="33">
        <f t="shared" si="0"/>
        <v>4719.83</v>
      </c>
      <c r="L38" s="33">
        <f t="shared" si="0"/>
        <v>4719.83</v>
      </c>
      <c r="M38" s="33">
        <f t="shared" si="0"/>
        <v>4719.83</v>
      </c>
      <c r="N38" s="33">
        <f t="shared" si="0"/>
        <v>4719.83</v>
      </c>
      <c r="O38" s="33">
        <f t="shared" si="0"/>
        <v>4719.83</v>
      </c>
      <c r="P38" s="33">
        <f t="shared" si="0"/>
        <v>4719.83</v>
      </c>
      <c r="Q38" s="33">
        <f t="shared" si="0"/>
        <v>4719.83</v>
      </c>
      <c r="R38" s="33">
        <f t="shared" si="0"/>
        <v>4719.83</v>
      </c>
      <c r="S38" s="33">
        <f t="shared" si="0"/>
        <v>4719.83</v>
      </c>
      <c r="T38" s="33">
        <f t="shared" si="0"/>
        <v>4719.83</v>
      </c>
      <c r="U38" s="33">
        <f t="shared" si="0"/>
        <v>4719.83</v>
      </c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9"/>
      <c r="AH38" s="38"/>
      <c r="AI38" s="39"/>
    </row>
    <row r="39" spans="1:36" s="20" customFormat="1" ht="80.25" customHeight="1" x14ac:dyDescent="0.3">
      <c r="A39" s="9"/>
      <c r="B39" s="28">
        <v>12</v>
      </c>
      <c r="C39" s="32" t="s">
        <v>88</v>
      </c>
      <c r="D39" s="14">
        <v>0.04</v>
      </c>
      <c r="E39" s="60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56">
        <f>ROUND(($D$39*$C$9/12),2)</f>
        <v>13372.86</v>
      </c>
      <c r="W39" s="56">
        <f t="shared" ref="W39:AE39" si="1">V39</f>
        <v>13372.86</v>
      </c>
      <c r="X39" s="56">
        <f t="shared" si="1"/>
        <v>13372.86</v>
      </c>
      <c r="Y39" s="56">
        <f t="shared" si="1"/>
        <v>13372.86</v>
      </c>
      <c r="Z39" s="56">
        <f t="shared" si="1"/>
        <v>13372.86</v>
      </c>
      <c r="AA39" s="56">
        <f t="shared" si="1"/>
        <v>13372.86</v>
      </c>
      <c r="AB39" s="56">
        <f t="shared" si="1"/>
        <v>13372.86</v>
      </c>
      <c r="AC39" s="56">
        <f t="shared" si="1"/>
        <v>13372.86</v>
      </c>
      <c r="AD39" s="56">
        <f t="shared" si="1"/>
        <v>13372.86</v>
      </c>
      <c r="AE39" s="56">
        <f t="shared" si="1"/>
        <v>13372.86</v>
      </c>
      <c r="AF39" s="56">
        <f t="shared" ref="AF39" si="2">AE39</f>
        <v>13372.86</v>
      </c>
      <c r="AG39" s="40">
        <f>AF39+0.12</f>
        <v>13372.980000000001</v>
      </c>
    </row>
    <row r="40" spans="1:36" s="20" customFormat="1" ht="80.25" customHeight="1" x14ac:dyDescent="0.3">
      <c r="A40" s="9"/>
      <c r="B40" s="34"/>
      <c r="C40" s="83" t="s">
        <v>101</v>
      </c>
      <c r="D40" s="79"/>
      <c r="E40" s="80">
        <f t="shared" ref="E40:AG40" si="3">SUM(E13:E37)</f>
        <v>80237.179999999993</v>
      </c>
      <c r="F40" s="81">
        <f t="shared" si="3"/>
        <v>80237.179999999993</v>
      </c>
      <c r="G40" s="81">
        <f t="shared" si="3"/>
        <v>152450.65</v>
      </c>
      <c r="H40" s="81">
        <f t="shared" si="3"/>
        <v>204604.82</v>
      </c>
      <c r="I40" s="81">
        <f t="shared" si="3"/>
        <v>405197.78</v>
      </c>
      <c r="J40" s="81">
        <f t="shared" si="3"/>
        <v>192569.24</v>
      </c>
      <c r="K40" s="81">
        <f t="shared" si="3"/>
        <v>124367.64</v>
      </c>
      <c r="L40" s="81">
        <f t="shared" si="3"/>
        <v>244723.41</v>
      </c>
      <c r="M40" s="81">
        <f t="shared" si="3"/>
        <v>212628.53999999998</v>
      </c>
      <c r="N40" s="81">
        <f t="shared" si="3"/>
        <v>204604.82</v>
      </c>
      <c r="O40" s="81">
        <f t="shared" si="3"/>
        <v>497470.54000000004</v>
      </c>
      <c r="P40" s="81">
        <f t="shared" si="3"/>
        <v>324960.59999999998</v>
      </c>
      <c r="Q40" s="81">
        <f t="shared" si="3"/>
        <v>377114.76</v>
      </c>
      <c r="R40" s="81">
        <f t="shared" si="3"/>
        <v>320948.73800000001</v>
      </c>
      <c r="S40" s="81">
        <f t="shared" si="3"/>
        <v>148438.78999999998</v>
      </c>
      <c r="T40" s="81">
        <f t="shared" si="3"/>
        <v>80237.179999999993</v>
      </c>
      <c r="U40" s="81">
        <f t="shared" si="3"/>
        <v>120355.78</v>
      </c>
      <c r="V40" s="84">
        <f t="shared" si="3"/>
        <v>0</v>
      </c>
      <c r="W40" s="84">
        <f t="shared" si="3"/>
        <v>0</v>
      </c>
      <c r="X40" s="84">
        <f t="shared" si="3"/>
        <v>0</v>
      </c>
      <c r="Y40" s="84">
        <f t="shared" si="3"/>
        <v>0</v>
      </c>
      <c r="Z40" s="84">
        <f t="shared" si="3"/>
        <v>0</v>
      </c>
      <c r="AA40" s="84">
        <f t="shared" si="3"/>
        <v>0</v>
      </c>
      <c r="AB40" s="84">
        <f t="shared" si="3"/>
        <v>0</v>
      </c>
      <c r="AC40" s="84">
        <f t="shared" si="3"/>
        <v>0</v>
      </c>
      <c r="AD40" s="84">
        <f t="shared" si="3"/>
        <v>0</v>
      </c>
      <c r="AE40" s="84">
        <f t="shared" si="3"/>
        <v>0</v>
      </c>
      <c r="AF40" s="84">
        <f t="shared" si="3"/>
        <v>0</v>
      </c>
      <c r="AG40" s="84">
        <f t="shared" si="3"/>
        <v>0</v>
      </c>
    </row>
    <row r="41" spans="1:36" s="20" customFormat="1" ht="80.25" customHeight="1" x14ac:dyDescent="0.3">
      <c r="A41" s="9"/>
      <c r="B41" s="28"/>
      <c r="C41" s="49" t="s">
        <v>102</v>
      </c>
      <c r="D41" s="63"/>
      <c r="E41" s="73">
        <f t="shared" ref="E41:AG41" si="4">SUM(E38:E39)</f>
        <v>4719.83</v>
      </c>
      <c r="F41" s="56">
        <f t="shared" si="4"/>
        <v>4719.83</v>
      </c>
      <c r="G41" s="56">
        <f t="shared" si="4"/>
        <v>4719.83</v>
      </c>
      <c r="H41" s="56">
        <f t="shared" si="4"/>
        <v>4719.83</v>
      </c>
      <c r="I41" s="56">
        <f t="shared" si="4"/>
        <v>4719.83</v>
      </c>
      <c r="J41" s="56">
        <f t="shared" si="4"/>
        <v>4719.83</v>
      </c>
      <c r="K41" s="56">
        <f t="shared" si="4"/>
        <v>4719.83</v>
      </c>
      <c r="L41" s="56">
        <f t="shared" si="4"/>
        <v>4719.83</v>
      </c>
      <c r="M41" s="56">
        <f t="shared" si="4"/>
        <v>4719.83</v>
      </c>
      <c r="N41" s="56">
        <f t="shared" si="4"/>
        <v>4719.83</v>
      </c>
      <c r="O41" s="56">
        <f t="shared" si="4"/>
        <v>4719.83</v>
      </c>
      <c r="P41" s="56">
        <f t="shared" si="4"/>
        <v>4719.83</v>
      </c>
      <c r="Q41" s="56">
        <f t="shared" si="4"/>
        <v>4719.83</v>
      </c>
      <c r="R41" s="56">
        <f t="shared" si="4"/>
        <v>4719.83</v>
      </c>
      <c r="S41" s="56">
        <f t="shared" si="4"/>
        <v>4719.83</v>
      </c>
      <c r="T41" s="56">
        <f t="shared" si="4"/>
        <v>4719.83</v>
      </c>
      <c r="U41" s="56">
        <f t="shared" si="4"/>
        <v>4719.83</v>
      </c>
      <c r="V41" s="56">
        <f t="shared" si="4"/>
        <v>13372.86</v>
      </c>
      <c r="W41" s="56">
        <f t="shared" si="4"/>
        <v>13372.86</v>
      </c>
      <c r="X41" s="56">
        <f t="shared" si="4"/>
        <v>13372.86</v>
      </c>
      <c r="Y41" s="56">
        <f t="shared" si="4"/>
        <v>13372.86</v>
      </c>
      <c r="Z41" s="56">
        <f t="shared" si="4"/>
        <v>13372.86</v>
      </c>
      <c r="AA41" s="56">
        <f t="shared" si="4"/>
        <v>13372.86</v>
      </c>
      <c r="AB41" s="56">
        <f t="shared" si="4"/>
        <v>13372.86</v>
      </c>
      <c r="AC41" s="56">
        <f t="shared" si="4"/>
        <v>13372.86</v>
      </c>
      <c r="AD41" s="56">
        <f t="shared" si="4"/>
        <v>13372.86</v>
      </c>
      <c r="AE41" s="56">
        <f t="shared" si="4"/>
        <v>13372.86</v>
      </c>
      <c r="AF41" s="56">
        <f t="shared" si="4"/>
        <v>13372.86</v>
      </c>
      <c r="AG41" s="40">
        <f t="shared" si="4"/>
        <v>13372.980000000001</v>
      </c>
    </row>
    <row r="42" spans="1:36" s="42" customFormat="1" ht="80.25" customHeight="1" x14ac:dyDescent="0.45">
      <c r="A42"/>
      <c r="B42" s="85"/>
      <c r="C42" s="83" t="s">
        <v>103</v>
      </c>
      <c r="D42" s="86"/>
      <c r="E42" s="80">
        <f t="shared" ref="E42:AG42" si="5">ROUND(SUM(E13:E39),2)</f>
        <v>84957.01</v>
      </c>
      <c r="F42" s="81">
        <f t="shared" si="5"/>
        <v>84957.01</v>
      </c>
      <c r="G42" s="81">
        <f t="shared" si="5"/>
        <v>157170.48000000001</v>
      </c>
      <c r="H42" s="81">
        <f t="shared" si="5"/>
        <v>209324.65</v>
      </c>
      <c r="I42" s="81">
        <f t="shared" si="5"/>
        <v>409917.61</v>
      </c>
      <c r="J42" s="81">
        <f t="shared" si="5"/>
        <v>197289.07</v>
      </c>
      <c r="K42" s="81">
        <f t="shared" si="5"/>
        <v>129087.47</v>
      </c>
      <c r="L42" s="81">
        <f t="shared" si="5"/>
        <v>249443.24</v>
      </c>
      <c r="M42" s="81">
        <f t="shared" si="5"/>
        <v>217348.37</v>
      </c>
      <c r="N42" s="81">
        <f t="shared" si="5"/>
        <v>209324.65</v>
      </c>
      <c r="O42" s="81">
        <f t="shared" si="5"/>
        <v>502190.37</v>
      </c>
      <c r="P42" s="81">
        <f t="shared" si="5"/>
        <v>329680.43</v>
      </c>
      <c r="Q42" s="81">
        <f t="shared" si="5"/>
        <v>381834.59</v>
      </c>
      <c r="R42" s="81">
        <f t="shared" si="5"/>
        <v>325668.57</v>
      </c>
      <c r="S42" s="81">
        <f t="shared" si="5"/>
        <v>153158.62</v>
      </c>
      <c r="T42" s="81">
        <f t="shared" si="5"/>
        <v>84957.01</v>
      </c>
      <c r="U42" s="81">
        <f t="shared" si="5"/>
        <v>125075.61</v>
      </c>
      <c r="V42" s="81">
        <f t="shared" si="5"/>
        <v>13372.86</v>
      </c>
      <c r="W42" s="81">
        <f t="shared" si="5"/>
        <v>13372.86</v>
      </c>
      <c r="X42" s="81">
        <f t="shared" si="5"/>
        <v>13372.86</v>
      </c>
      <c r="Y42" s="81">
        <f t="shared" si="5"/>
        <v>13372.86</v>
      </c>
      <c r="Z42" s="81">
        <f t="shared" si="5"/>
        <v>13372.86</v>
      </c>
      <c r="AA42" s="81">
        <f t="shared" si="5"/>
        <v>13372.86</v>
      </c>
      <c r="AB42" s="81">
        <f t="shared" si="5"/>
        <v>13372.86</v>
      </c>
      <c r="AC42" s="81">
        <f t="shared" si="5"/>
        <v>13372.86</v>
      </c>
      <c r="AD42" s="81">
        <f t="shared" si="5"/>
        <v>13372.86</v>
      </c>
      <c r="AE42" s="81">
        <f t="shared" si="5"/>
        <v>13372.86</v>
      </c>
      <c r="AF42" s="81">
        <f t="shared" si="5"/>
        <v>13372.86</v>
      </c>
      <c r="AG42" s="87">
        <f t="shared" si="5"/>
        <v>13372.98</v>
      </c>
    </row>
    <row r="43" spans="1:36" s="42" customFormat="1" ht="23.4" x14ac:dyDescent="0.45">
      <c r="A43"/>
      <c r="B43" s="54"/>
      <c r="C43" s="49" t="s">
        <v>89</v>
      </c>
      <c r="D43" s="41"/>
      <c r="E43" s="74">
        <f t="shared" ref="E43:AG43" si="6">E42/$C$9</f>
        <v>2.1176468506172896E-2</v>
      </c>
      <c r="F43" s="75">
        <f t="shared" si="6"/>
        <v>2.1176468506172896E-2</v>
      </c>
      <c r="G43" s="75">
        <f t="shared" si="6"/>
        <v>3.917646960292126E-2</v>
      </c>
      <c r="H43" s="75">
        <f t="shared" si="6"/>
        <v>5.2176469702625648E-2</v>
      </c>
      <c r="I43" s="75">
        <f t="shared" si="6"/>
        <v>0.10217646970262564</v>
      </c>
      <c r="J43" s="75">
        <f t="shared" si="6"/>
        <v>4.9176469104399274E-2</v>
      </c>
      <c r="K43" s="75">
        <f t="shared" si="6"/>
        <v>3.217647069966962E-2</v>
      </c>
      <c r="L43" s="75">
        <f t="shared" si="6"/>
        <v>6.217646920410367E-2</v>
      </c>
      <c r="M43" s="75">
        <f t="shared" si="6"/>
        <v>5.417647010144324E-2</v>
      </c>
      <c r="N43" s="75">
        <f t="shared" si="6"/>
        <v>5.2176469702625648E-2</v>
      </c>
      <c r="O43" s="75">
        <f t="shared" si="6"/>
        <v>0.12517646930380807</v>
      </c>
      <c r="P43" s="75">
        <f t="shared" si="6"/>
        <v>8.2176470699669615E-2</v>
      </c>
      <c r="Q43" s="75">
        <f t="shared" si="6"/>
        <v>9.5176468306764114E-2</v>
      </c>
      <c r="R43" s="75">
        <f t="shared" si="6"/>
        <v>8.1176470500260819E-2</v>
      </c>
      <c r="S43" s="75">
        <f t="shared" si="6"/>
        <v>3.8176469403512464E-2</v>
      </c>
      <c r="T43" s="75">
        <f t="shared" si="6"/>
        <v>2.1176468506172896E-2</v>
      </c>
      <c r="U43" s="75">
        <f t="shared" si="6"/>
        <v>3.1176470500260827E-2</v>
      </c>
      <c r="V43" s="75">
        <f t="shared" si="6"/>
        <v>3.3333323362893692E-3</v>
      </c>
      <c r="W43" s="75">
        <f t="shared" si="6"/>
        <v>3.3333323362893692E-3</v>
      </c>
      <c r="X43" s="75">
        <f t="shared" si="6"/>
        <v>3.3333323362893692E-3</v>
      </c>
      <c r="Y43" s="75">
        <f t="shared" si="6"/>
        <v>3.3333323362893692E-3</v>
      </c>
      <c r="Z43" s="75">
        <f t="shared" si="6"/>
        <v>3.3333323362893692E-3</v>
      </c>
      <c r="AA43" s="75">
        <f t="shared" si="6"/>
        <v>3.3333323362893692E-3</v>
      </c>
      <c r="AB43" s="75">
        <f t="shared" si="6"/>
        <v>3.3333323362893692E-3</v>
      </c>
      <c r="AC43" s="75">
        <f t="shared" si="6"/>
        <v>3.3333323362893692E-3</v>
      </c>
      <c r="AD43" s="75">
        <f t="shared" si="6"/>
        <v>3.3333323362893692E-3</v>
      </c>
      <c r="AE43" s="75">
        <f t="shared" si="6"/>
        <v>3.3333323362893692E-3</v>
      </c>
      <c r="AF43" s="75">
        <f t="shared" si="6"/>
        <v>3.3333323362893692E-3</v>
      </c>
      <c r="AG43" s="76">
        <f t="shared" si="6"/>
        <v>3.3333622476082905E-3</v>
      </c>
    </row>
    <row r="44" spans="1:36" s="42" customFormat="1" ht="80.25" customHeight="1" x14ac:dyDescent="0.45">
      <c r="A44"/>
      <c r="B44" s="85"/>
      <c r="C44" s="83" t="s">
        <v>104</v>
      </c>
      <c r="D44" s="86"/>
      <c r="E44" s="80">
        <f>E42</f>
        <v>84957.01</v>
      </c>
      <c r="F44" s="81">
        <f t="shared" ref="F44:AG44" si="7">E44+F42</f>
        <v>169914.02</v>
      </c>
      <c r="G44" s="81">
        <f t="shared" si="7"/>
        <v>327084.5</v>
      </c>
      <c r="H44" s="81">
        <f t="shared" si="7"/>
        <v>536409.15</v>
      </c>
      <c r="I44" s="81">
        <f t="shared" si="7"/>
        <v>946326.76</v>
      </c>
      <c r="J44" s="81">
        <f t="shared" si="7"/>
        <v>1143615.83</v>
      </c>
      <c r="K44" s="81">
        <f t="shared" si="7"/>
        <v>1272703.3</v>
      </c>
      <c r="L44" s="81">
        <f t="shared" si="7"/>
        <v>1522146.54</v>
      </c>
      <c r="M44" s="81">
        <f t="shared" si="7"/>
        <v>1739494.9100000001</v>
      </c>
      <c r="N44" s="81">
        <f t="shared" si="7"/>
        <v>1948819.56</v>
      </c>
      <c r="O44" s="81">
        <f t="shared" si="7"/>
        <v>2451009.9300000002</v>
      </c>
      <c r="P44" s="81">
        <f t="shared" si="7"/>
        <v>2780690.3600000003</v>
      </c>
      <c r="Q44" s="81">
        <f t="shared" si="7"/>
        <v>3162524.95</v>
      </c>
      <c r="R44" s="81">
        <f t="shared" si="7"/>
        <v>3488193.52</v>
      </c>
      <c r="S44" s="81">
        <f t="shared" si="7"/>
        <v>3641352.14</v>
      </c>
      <c r="T44" s="81">
        <f t="shared" si="7"/>
        <v>3726309.15</v>
      </c>
      <c r="U44" s="81">
        <f t="shared" si="7"/>
        <v>3851384.76</v>
      </c>
      <c r="V44" s="81">
        <f t="shared" si="7"/>
        <v>3864757.6199999996</v>
      </c>
      <c r="W44" s="81">
        <f t="shared" si="7"/>
        <v>3878130.4799999995</v>
      </c>
      <c r="X44" s="81">
        <f t="shared" si="7"/>
        <v>3891503.3399999994</v>
      </c>
      <c r="Y44" s="81">
        <f t="shared" si="7"/>
        <v>3904876.1999999993</v>
      </c>
      <c r="Z44" s="81">
        <f t="shared" si="7"/>
        <v>3918249.0599999991</v>
      </c>
      <c r="AA44" s="81">
        <f t="shared" si="7"/>
        <v>3931621.919999999</v>
      </c>
      <c r="AB44" s="81">
        <f t="shared" si="7"/>
        <v>3944994.7799999989</v>
      </c>
      <c r="AC44" s="81">
        <f t="shared" si="7"/>
        <v>3958367.6399999987</v>
      </c>
      <c r="AD44" s="81">
        <f t="shared" si="7"/>
        <v>3971740.4999999986</v>
      </c>
      <c r="AE44" s="81">
        <f t="shared" si="7"/>
        <v>3985113.3599999985</v>
      </c>
      <c r="AF44" s="81">
        <f t="shared" si="7"/>
        <v>3998486.2199999983</v>
      </c>
      <c r="AG44" s="87">
        <f t="shared" si="7"/>
        <v>4011859.1999999983</v>
      </c>
    </row>
    <row r="45" spans="1:36" s="42" customFormat="1" ht="23.4" x14ac:dyDescent="0.45">
      <c r="A45"/>
      <c r="B45" s="54"/>
      <c r="C45" s="49" t="s">
        <v>105</v>
      </c>
      <c r="D45" s="41"/>
      <c r="E45" s="74">
        <f>E44/$C$9</f>
        <v>2.1176468506172896E-2</v>
      </c>
      <c r="F45" s="75">
        <f t="shared" ref="F45:AG45" si="8">E45+F43</f>
        <v>4.2352937012345791E-2</v>
      </c>
      <c r="G45" s="75">
        <f t="shared" si="8"/>
        <v>8.1529406615267058E-2</v>
      </c>
      <c r="H45" s="75">
        <f t="shared" si="8"/>
        <v>0.13370587631789271</v>
      </c>
      <c r="I45" s="75">
        <f t="shared" si="8"/>
        <v>0.23588234602051836</v>
      </c>
      <c r="J45" s="75">
        <f t="shared" si="8"/>
        <v>0.28505881512491765</v>
      </c>
      <c r="K45" s="75">
        <f t="shared" si="8"/>
        <v>0.31723528582458727</v>
      </c>
      <c r="L45" s="75">
        <f t="shared" si="8"/>
        <v>0.37941175502869096</v>
      </c>
      <c r="M45" s="75">
        <f t="shared" si="8"/>
        <v>0.43358822513013417</v>
      </c>
      <c r="N45" s="75">
        <f t="shared" si="8"/>
        <v>0.4857646948327598</v>
      </c>
      <c r="O45" s="75">
        <f t="shared" si="8"/>
        <v>0.61094116413656785</v>
      </c>
      <c r="P45" s="75">
        <f t="shared" si="8"/>
        <v>0.69311763483623745</v>
      </c>
      <c r="Q45" s="75">
        <f t="shared" si="8"/>
        <v>0.78829410314300152</v>
      </c>
      <c r="R45" s="75">
        <f t="shared" si="8"/>
        <v>0.8694705736432623</v>
      </c>
      <c r="S45" s="75">
        <f t="shared" si="8"/>
        <v>0.90764704304677479</v>
      </c>
      <c r="T45" s="75">
        <f t="shared" si="8"/>
        <v>0.92882351155294773</v>
      </c>
      <c r="U45" s="75">
        <f t="shared" si="8"/>
        <v>0.95999998205320858</v>
      </c>
      <c r="V45" s="75">
        <f t="shared" si="8"/>
        <v>0.96333331438949799</v>
      </c>
      <c r="W45" s="75">
        <f t="shared" si="8"/>
        <v>0.96666664672578739</v>
      </c>
      <c r="X45" s="75">
        <f t="shared" si="8"/>
        <v>0.9699999790620768</v>
      </c>
      <c r="Y45" s="75">
        <f t="shared" si="8"/>
        <v>0.97333331139836621</v>
      </c>
      <c r="Z45" s="75">
        <f t="shared" si="8"/>
        <v>0.97666664373465562</v>
      </c>
      <c r="AA45" s="75">
        <f t="shared" si="8"/>
        <v>0.97999997607094502</v>
      </c>
      <c r="AB45" s="75">
        <f t="shared" si="8"/>
        <v>0.98333330840723443</v>
      </c>
      <c r="AC45" s="75">
        <f t="shared" si="8"/>
        <v>0.98666664074352384</v>
      </c>
      <c r="AD45" s="75">
        <f t="shared" si="8"/>
        <v>0.98999997307981324</v>
      </c>
      <c r="AE45" s="75">
        <f t="shared" si="8"/>
        <v>0.99333330541610265</v>
      </c>
      <c r="AF45" s="75">
        <f t="shared" si="8"/>
        <v>0.99666663775239206</v>
      </c>
      <c r="AG45" s="76">
        <f t="shared" si="8"/>
        <v>1.0000000000000004</v>
      </c>
    </row>
    <row r="46" spans="1:36" s="42" customFormat="1" ht="105.75" customHeight="1" thickBot="1" x14ac:dyDescent="0.5">
      <c r="A46"/>
      <c r="B46" s="93"/>
      <c r="C46" s="94" t="s">
        <v>90</v>
      </c>
      <c r="D46" s="95">
        <f>SUM(D13:D39)</f>
        <v>1.0000000000000002</v>
      </c>
      <c r="E46" s="92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7">
        <f>AG44</f>
        <v>4011859.1999999983</v>
      </c>
      <c r="AJ46" s="43"/>
    </row>
    <row r="47" spans="1:36" x14ac:dyDescent="0.3">
      <c r="G47" s="44"/>
      <c r="H47" s="44"/>
      <c r="I47" s="44"/>
      <c r="J47" s="44"/>
    </row>
    <row r="48" spans="1:36" x14ac:dyDescent="0.3">
      <c r="C48" s="98" t="s">
        <v>106</v>
      </c>
      <c r="D48" s="98"/>
      <c r="E48" s="98"/>
      <c r="F48" s="98"/>
      <c r="G48" s="98"/>
      <c r="H48" s="98"/>
      <c r="I48" s="98"/>
    </row>
    <row r="49" spans="3:33" x14ac:dyDescent="0.3">
      <c r="C49" s="99"/>
      <c r="D49" s="99"/>
      <c r="E49" s="99"/>
      <c r="F49" s="99"/>
      <c r="G49" s="99"/>
      <c r="H49" s="99"/>
      <c r="I49" s="99"/>
      <c r="AG49" s="9"/>
    </row>
    <row r="50" spans="3:33" x14ac:dyDescent="0.3">
      <c r="C50" s="99"/>
      <c r="D50" s="99"/>
      <c r="E50" s="99"/>
      <c r="F50" s="99"/>
      <c r="G50" s="99"/>
      <c r="H50" s="99"/>
      <c r="I50" s="99"/>
    </row>
    <row r="53" spans="3:33" x14ac:dyDescent="0.3">
      <c r="J53" s="45"/>
    </row>
  </sheetData>
  <mergeCells count="8">
    <mergeCell ref="C48:I50"/>
    <mergeCell ref="B10:AG10"/>
    <mergeCell ref="H1:I2"/>
    <mergeCell ref="L1:AB5"/>
    <mergeCell ref="V8:AG8"/>
    <mergeCell ref="B11:B12"/>
    <mergeCell ref="C11:C12"/>
    <mergeCell ref="D11:D12"/>
  </mergeCells>
  <pageMargins left="0.51181102362204722" right="0.51181102362204722" top="0.78740157480314965" bottom="0.78740157480314965" header="0.31496062992125984" footer="0.31496062992125984"/>
  <pageSetup paperSize="9" scale="34" fitToHeight="0" orientation="landscape" r:id="rId1"/>
  <headerFooter>
    <oddFooter>&amp;L&amp;F&amp;C&amp;A&amp;R&amp;P/&amp;N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9AE3B-5C62-487E-ABE7-E35CF7AF4B91}">
  <sheetPr>
    <pageSetUpPr fitToPage="1"/>
  </sheetPr>
  <dimension ref="A1:AJ53"/>
  <sheetViews>
    <sheetView tabSelected="1" zoomScale="70" zoomScaleNormal="70" workbookViewId="0">
      <selection activeCell="G61" sqref="G61"/>
    </sheetView>
  </sheetViews>
  <sheetFormatPr defaultRowHeight="14.4" x14ac:dyDescent="0.3"/>
  <cols>
    <col min="1" max="1" width="1.88671875" customWidth="1"/>
    <col min="2" max="2" width="11.33203125" customWidth="1"/>
    <col min="3" max="3" width="36.88671875" customWidth="1"/>
    <col min="4" max="4" width="14.88671875" customWidth="1"/>
    <col min="5" max="10" width="10.5546875" customWidth="1"/>
    <col min="11" max="11" width="9.88671875" customWidth="1"/>
    <col min="12" max="12" width="10.109375" customWidth="1"/>
    <col min="13" max="13" width="10.88671875" customWidth="1"/>
    <col min="14" max="15" width="10.33203125" customWidth="1"/>
    <col min="16" max="33" width="11.88671875" customWidth="1"/>
    <col min="36" max="36" width="20" bestFit="1" customWidth="1"/>
  </cols>
  <sheetData>
    <row r="1" spans="1:33" ht="15" customHeight="1" x14ac:dyDescent="0.3">
      <c r="D1" s="48"/>
      <c r="E1" s="48" t="s">
        <v>108</v>
      </c>
      <c r="F1" s="48"/>
      <c r="G1" s="46"/>
      <c r="H1" s="104" t="s">
        <v>92</v>
      </c>
      <c r="I1" s="104"/>
      <c r="K1" s="53" t="s">
        <v>99</v>
      </c>
      <c r="L1" s="105" t="s">
        <v>100</v>
      </c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</row>
    <row r="2" spans="1:33" ht="15" customHeight="1" x14ac:dyDescent="0.3">
      <c r="G2" s="46"/>
      <c r="H2" s="104"/>
      <c r="I2" s="104"/>
      <c r="J2" s="52"/>
      <c r="K2" s="52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</row>
    <row r="3" spans="1:33" ht="15" customHeight="1" x14ac:dyDescent="0.3">
      <c r="D3" s="48"/>
      <c r="E3" s="48" t="s">
        <v>109</v>
      </c>
      <c r="F3" s="48"/>
      <c r="G3" s="44"/>
      <c r="H3" s="90"/>
      <c r="I3" s="51"/>
      <c r="J3" s="52"/>
      <c r="K3" s="52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</row>
    <row r="4" spans="1:33" ht="15" customHeight="1" x14ac:dyDescent="0.3">
      <c r="D4" s="48"/>
      <c r="E4" s="48"/>
      <c r="F4" s="48"/>
      <c r="G4" s="44"/>
      <c r="H4" s="90"/>
      <c r="I4" s="51"/>
      <c r="J4" s="52"/>
      <c r="K4" s="52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</row>
    <row r="5" spans="1:33" ht="15.75" customHeight="1" thickBot="1" x14ac:dyDescent="0.35">
      <c r="D5" s="48"/>
      <c r="E5" s="48"/>
      <c r="F5" s="48"/>
      <c r="G5" s="88"/>
      <c r="H5" s="91"/>
      <c r="J5" s="89"/>
      <c r="K5" s="89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</row>
    <row r="6" spans="1:33" x14ac:dyDescent="0.3">
      <c r="B6" s="1" t="s">
        <v>0</v>
      </c>
      <c r="C6" s="2" t="s">
        <v>1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3"/>
    </row>
    <row r="7" spans="1:33" x14ac:dyDescent="0.3">
      <c r="B7" s="4" t="s">
        <v>2</v>
      </c>
      <c r="C7" t="s">
        <v>3</v>
      </c>
      <c r="AG7" s="47"/>
    </row>
    <row r="8" spans="1:33" x14ac:dyDescent="0.3">
      <c r="B8" s="4" t="s">
        <v>4</v>
      </c>
      <c r="C8" s="58" t="s">
        <v>5</v>
      </c>
      <c r="V8" s="107" t="s">
        <v>6</v>
      </c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9"/>
    </row>
    <row r="9" spans="1:33" ht="15" thickBot="1" x14ac:dyDescent="0.35">
      <c r="B9" s="5" t="s">
        <v>7</v>
      </c>
      <c r="C9" s="6">
        <v>0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8"/>
    </row>
    <row r="10" spans="1:33" ht="15" thickBot="1" x14ac:dyDescent="0.35">
      <c r="B10" s="100" t="s">
        <v>8</v>
      </c>
      <c r="C10" s="101"/>
      <c r="D10" s="101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3"/>
    </row>
    <row r="11" spans="1:33" ht="28.8" x14ac:dyDescent="0.3">
      <c r="B11" s="110" t="s">
        <v>9</v>
      </c>
      <c r="C11" s="112" t="s">
        <v>10</v>
      </c>
      <c r="D11" s="114" t="s">
        <v>11</v>
      </c>
      <c r="E11" s="66" t="s">
        <v>12</v>
      </c>
      <c r="F11" s="67" t="s">
        <v>13</v>
      </c>
      <c r="G11" s="67" t="s">
        <v>14</v>
      </c>
      <c r="H11" s="67" t="s">
        <v>15</v>
      </c>
      <c r="I11" s="67" t="s">
        <v>16</v>
      </c>
      <c r="J11" s="67" t="s">
        <v>17</v>
      </c>
      <c r="K11" s="67" t="s">
        <v>18</v>
      </c>
      <c r="L11" s="67" t="s">
        <v>19</v>
      </c>
      <c r="M11" s="67" t="s">
        <v>20</v>
      </c>
      <c r="N11" s="67" t="s">
        <v>21</v>
      </c>
      <c r="O11" s="67" t="s">
        <v>22</v>
      </c>
      <c r="P11" s="67" t="s">
        <v>23</v>
      </c>
      <c r="Q11" s="67" t="s">
        <v>24</v>
      </c>
      <c r="R11" s="67" t="s">
        <v>25</v>
      </c>
      <c r="S11" s="67" t="s">
        <v>26</v>
      </c>
      <c r="T11" s="67" t="s">
        <v>27</v>
      </c>
      <c r="U11" s="67" t="s">
        <v>28</v>
      </c>
      <c r="V11" s="67" t="s">
        <v>29</v>
      </c>
      <c r="W11" s="67" t="s">
        <v>30</v>
      </c>
      <c r="X11" s="67" t="s">
        <v>31</v>
      </c>
      <c r="Y11" s="67" t="s">
        <v>32</v>
      </c>
      <c r="Z11" s="67" t="s">
        <v>33</v>
      </c>
      <c r="AA11" s="67" t="s">
        <v>34</v>
      </c>
      <c r="AB11" s="67" t="s">
        <v>35</v>
      </c>
      <c r="AC11" s="67" t="s">
        <v>36</v>
      </c>
      <c r="AD11" s="67" t="s">
        <v>37</v>
      </c>
      <c r="AE11" s="67" t="s">
        <v>38</v>
      </c>
      <c r="AF11" s="67" t="s">
        <v>39</v>
      </c>
      <c r="AG11" s="68" t="s">
        <v>40</v>
      </c>
    </row>
    <row r="12" spans="1:33" ht="40.799999999999997" x14ac:dyDescent="0.3">
      <c r="B12" s="111"/>
      <c r="C12" s="113"/>
      <c r="D12" s="115"/>
      <c r="E12" s="69" t="s">
        <v>41</v>
      </c>
      <c r="F12" s="57" t="s">
        <v>41</v>
      </c>
      <c r="G12" s="57" t="s">
        <v>41</v>
      </c>
      <c r="H12" s="57" t="s">
        <v>41</v>
      </c>
      <c r="I12" s="57" t="s">
        <v>41</v>
      </c>
      <c r="J12" s="57" t="s">
        <v>41</v>
      </c>
      <c r="K12" s="57" t="s">
        <v>41</v>
      </c>
      <c r="L12" s="57" t="s">
        <v>41</v>
      </c>
      <c r="M12" s="57" t="s">
        <v>41</v>
      </c>
      <c r="N12" s="57" t="s">
        <v>41</v>
      </c>
      <c r="O12" s="57" t="s">
        <v>41</v>
      </c>
      <c r="P12" s="57" t="s">
        <v>41</v>
      </c>
      <c r="Q12" s="57" t="s">
        <v>41</v>
      </c>
      <c r="R12" s="57" t="s">
        <v>41</v>
      </c>
      <c r="S12" s="57" t="s">
        <v>41</v>
      </c>
      <c r="T12" s="57" t="s">
        <v>41</v>
      </c>
      <c r="U12" s="57" t="s">
        <v>41</v>
      </c>
      <c r="V12" s="57" t="s">
        <v>41</v>
      </c>
      <c r="W12" s="57" t="s">
        <v>41</v>
      </c>
      <c r="X12" s="57" t="s">
        <v>41</v>
      </c>
      <c r="Y12" s="57" t="s">
        <v>41</v>
      </c>
      <c r="Z12" s="57" t="s">
        <v>41</v>
      </c>
      <c r="AA12" s="57" t="s">
        <v>41</v>
      </c>
      <c r="AB12" s="57" t="s">
        <v>41</v>
      </c>
      <c r="AC12" s="57" t="s">
        <v>41</v>
      </c>
      <c r="AD12" s="57" t="s">
        <v>41</v>
      </c>
      <c r="AE12" s="57" t="s">
        <v>41</v>
      </c>
      <c r="AF12" s="57" t="s">
        <v>41</v>
      </c>
      <c r="AG12" s="70" t="s">
        <v>41</v>
      </c>
    </row>
    <row r="13" spans="1:33" ht="75" customHeight="1" x14ac:dyDescent="0.3">
      <c r="A13" s="9"/>
      <c r="B13" s="10">
        <v>1</v>
      </c>
      <c r="C13" s="11" t="s">
        <v>42</v>
      </c>
      <c r="D13" s="12">
        <v>0</v>
      </c>
      <c r="E13" s="71">
        <f>ROUND(D13*$C$9,2)</f>
        <v>0</v>
      </c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9"/>
    </row>
    <row r="14" spans="1:33" ht="75" customHeight="1" x14ac:dyDescent="0.3">
      <c r="A14" s="9"/>
      <c r="B14" s="13">
        <v>2</v>
      </c>
      <c r="C14" s="50" t="s">
        <v>43</v>
      </c>
      <c r="D14" s="14">
        <v>0</v>
      </c>
      <c r="E14" s="72"/>
      <c r="F14" s="64">
        <f>ROUND(D14*$C$9,2)</f>
        <v>0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6"/>
    </row>
    <row r="15" spans="1:33" s="20" customFormat="1" ht="75" customHeight="1" x14ac:dyDescent="0.3">
      <c r="A15" s="9"/>
      <c r="B15" s="10" t="s">
        <v>44</v>
      </c>
      <c r="C15" s="11" t="s">
        <v>45</v>
      </c>
      <c r="D15" s="17">
        <v>0</v>
      </c>
      <c r="E15" s="59"/>
      <c r="F15" s="33"/>
      <c r="G15" s="65">
        <f>ROUND($D15*$C$9,2)</f>
        <v>0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9"/>
    </row>
    <row r="16" spans="1:33" s="20" customFormat="1" ht="75" customHeight="1" x14ac:dyDescent="0.3">
      <c r="A16" s="9"/>
      <c r="B16" s="10" t="s">
        <v>46</v>
      </c>
      <c r="C16" s="11" t="s">
        <v>47</v>
      </c>
      <c r="D16" s="21">
        <v>0</v>
      </c>
      <c r="E16" s="59"/>
      <c r="F16" s="18"/>
      <c r="G16" s="18"/>
      <c r="H16" s="65">
        <f>ROUND($D16*$C$9,2)</f>
        <v>0</v>
      </c>
      <c r="I16" s="65"/>
      <c r="J16" s="65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9"/>
    </row>
    <row r="17" spans="1:33" s="20" customFormat="1" ht="75" customHeight="1" x14ac:dyDescent="0.3">
      <c r="A17" s="9"/>
      <c r="B17" s="10" t="s">
        <v>48</v>
      </c>
      <c r="C17" s="11" t="s">
        <v>49</v>
      </c>
      <c r="D17" s="21">
        <v>0</v>
      </c>
      <c r="E17" s="59"/>
      <c r="F17" s="18"/>
      <c r="G17" s="18"/>
      <c r="H17" s="65"/>
      <c r="I17" s="65">
        <f>ROUND($D17*$C$9,2)</f>
        <v>0</v>
      </c>
      <c r="J17" s="65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9"/>
    </row>
    <row r="18" spans="1:33" s="20" customFormat="1" ht="75" customHeight="1" x14ac:dyDescent="0.3">
      <c r="A18" s="9"/>
      <c r="B18" s="10" t="s">
        <v>50</v>
      </c>
      <c r="C18" s="11" t="s">
        <v>51</v>
      </c>
      <c r="D18" s="21">
        <v>0</v>
      </c>
      <c r="E18" s="59"/>
      <c r="F18" s="18"/>
      <c r="G18" s="18"/>
      <c r="H18" s="65"/>
      <c r="I18" s="65"/>
      <c r="J18" s="65">
        <f>ROUND($D18*$C$9,2)</f>
        <v>0</v>
      </c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9"/>
    </row>
    <row r="19" spans="1:33" s="20" customFormat="1" ht="75" customHeight="1" x14ac:dyDescent="0.3">
      <c r="A19" s="9"/>
      <c r="B19" s="22" t="s">
        <v>52</v>
      </c>
      <c r="C19" s="23" t="s">
        <v>53</v>
      </c>
      <c r="D19" s="24">
        <v>0</v>
      </c>
      <c r="E19" s="60"/>
      <c r="F19" s="26"/>
      <c r="G19" s="25"/>
      <c r="H19" s="26"/>
      <c r="I19" s="26"/>
      <c r="J19" s="25">
        <f>ROUND($D19*$C$9,2)</f>
        <v>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7"/>
    </row>
    <row r="20" spans="1:33" ht="75" customHeight="1" x14ac:dyDescent="0.3">
      <c r="A20" s="9"/>
      <c r="B20" s="28" t="s">
        <v>54</v>
      </c>
      <c r="C20" s="29" t="s">
        <v>55</v>
      </c>
      <c r="D20" s="30">
        <v>0</v>
      </c>
      <c r="E20" s="60"/>
      <c r="F20" s="26"/>
      <c r="G20" s="26"/>
      <c r="H20" s="26"/>
      <c r="I20" s="26"/>
      <c r="J20" s="26"/>
      <c r="K20" s="25">
        <f>ROUND($D20*$C$9,2)</f>
        <v>0</v>
      </c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7"/>
    </row>
    <row r="21" spans="1:33" ht="75" customHeight="1" x14ac:dyDescent="0.3">
      <c r="A21" s="9"/>
      <c r="B21" s="28" t="s">
        <v>56</v>
      </c>
      <c r="C21" s="29" t="s">
        <v>57</v>
      </c>
      <c r="D21" s="30">
        <v>0</v>
      </c>
      <c r="E21" s="72"/>
      <c r="F21" s="15"/>
      <c r="G21" s="15"/>
      <c r="H21" s="15"/>
      <c r="I21" s="26"/>
      <c r="J21" s="26"/>
      <c r="K21" s="26"/>
      <c r="L21" s="25">
        <f>ROUND($D21*$C$9,2)</f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7"/>
    </row>
    <row r="22" spans="1:33" ht="75" customHeight="1" x14ac:dyDescent="0.3">
      <c r="A22" s="9"/>
      <c r="B22" s="28" t="s">
        <v>58</v>
      </c>
      <c r="C22" s="32" t="s">
        <v>59</v>
      </c>
      <c r="D22" s="30">
        <v>0</v>
      </c>
      <c r="E22" s="60"/>
      <c r="F22" s="26"/>
      <c r="G22" s="26"/>
      <c r="H22" s="26"/>
      <c r="I22" s="26"/>
      <c r="J22" s="26"/>
      <c r="K22" s="26"/>
      <c r="L22" s="26"/>
      <c r="M22" s="25">
        <f>ROUND($D22*$C$9,2)</f>
        <v>0</v>
      </c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7"/>
    </row>
    <row r="23" spans="1:33" s="20" customFormat="1" ht="75" customHeight="1" x14ac:dyDescent="0.3">
      <c r="A23" s="9"/>
      <c r="B23" s="10" t="s">
        <v>60</v>
      </c>
      <c r="C23" s="11" t="s">
        <v>61</v>
      </c>
      <c r="D23" s="17">
        <v>0</v>
      </c>
      <c r="E23" s="59"/>
      <c r="F23" s="18"/>
      <c r="G23" s="33"/>
      <c r="H23" s="18"/>
      <c r="I23" s="18"/>
      <c r="J23" s="18"/>
      <c r="K23" s="18"/>
      <c r="L23" s="18"/>
      <c r="M23" s="65">
        <f>ROUND($D23*$C$9,2)</f>
        <v>0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9"/>
    </row>
    <row r="24" spans="1:33" s="20" customFormat="1" ht="75" customHeight="1" x14ac:dyDescent="0.3">
      <c r="A24" s="9"/>
      <c r="B24" s="10" t="s">
        <v>62</v>
      </c>
      <c r="C24" s="11" t="s">
        <v>63</v>
      </c>
      <c r="D24" s="21">
        <v>0</v>
      </c>
      <c r="E24" s="59"/>
      <c r="F24" s="18"/>
      <c r="G24" s="18"/>
      <c r="H24" s="18"/>
      <c r="I24" s="18"/>
      <c r="J24" s="18"/>
      <c r="K24" s="18"/>
      <c r="L24" s="18"/>
      <c r="M24" s="18"/>
      <c r="N24" s="65">
        <f>ROUND($D24*$C$9,2)</f>
        <v>0</v>
      </c>
      <c r="O24" s="65"/>
      <c r="P24" s="65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9"/>
    </row>
    <row r="25" spans="1:33" s="20" customFormat="1" ht="75" customHeight="1" x14ac:dyDescent="0.3">
      <c r="A25" s="9"/>
      <c r="B25" s="10" t="s">
        <v>64</v>
      </c>
      <c r="C25" s="11" t="s">
        <v>65</v>
      </c>
      <c r="D25" s="21">
        <v>0</v>
      </c>
      <c r="E25" s="59"/>
      <c r="F25" s="18"/>
      <c r="G25" s="18"/>
      <c r="H25" s="18"/>
      <c r="I25" s="18"/>
      <c r="J25" s="18"/>
      <c r="K25" s="18"/>
      <c r="L25" s="18"/>
      <c r="M25" s="18"/>
      <c r="N25" s="65"/>
      <c r="O25" s="65">
        <f>ROUND($D25*$C$9,2)</f>
        <v>0</v>
      </c>
      <c r="P25" s="65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9"/>
    </row>
    <row r="26" spans="1:33" s="20" customFormat="1" ht="75" customHeight="1" x14ac:dyDescent="0.3">
      <c r="A26" s="9"/>
      <c r="B26" s="10" t="s">
        <v>66</v>
      </c>
      <c r="C26" s="11" t="s">
        <v>67</v>
      </c>
      <c r="D26" s="21">
        <v>0</v>
      </c>
      <c r="E26" s="59"/>
      <c r="F26" s="18"/>
      <c r="G26" s="18"/>
      <c r="H26" s="18"/>
      <c r="I26" s="18"/>
      <c r="J26" s="18"/>
      <c r="K26" s="18"/>
      <c r="L26" s="18"/>
      <c r="M26" s="18"/>
      <c r="N26" s="65"/>
      <c r="O26" s="65"/>
      <c r="P26" s="65">
        <f>ROUND($D26*$C$9,2)</f>
        <v>0</v>
      </c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9"/>
    </row>
    <row r="27" spans="1:33" s="20" customFormat="1" ht="75" customHeight="1" x14ac:dyDescent="0.3">
      <c r="A27" s="9"/>
      <c r="B27" s="22" t="s">
        <v>68</v>
      </c>
      <c r="C27" s="23" t="s">
        <v>69</v>
      </c>
      <c r="D27" s="24">
        <v>0</v>
      </c>
      <c r="E27" s="60"/>
      <c r="F27" s="26"/>
      <c r="G27" s="25"/>
      <c r="H27" s="26"/>
      <c r="I27" s="26"/>
      <c r="J27" s="26"/>
      <c r="K27" s="26"/>
      <c r="L27" s="26"/>
      <c r="M27" s="26"/>
      <c r="N27" s="26"/>
      <c r="O27" s="25">
        <f>ROUND($D27*$C$9,2)</f>
        <v>0</v>
      </c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7"/>
    </row>
    <row r="28" spans="1:33" ht="75" customHeight="1" x14ac:dyDescent="0.3">
      <c r="A28" s="9"/>
      <c r="B28" s="28" t="s">
        <v>70</v>
      </c>
      <c r="C28" s="29" t="s">
        <v>71</v>
      </c>
      <c r="D28" s="30">
        <v>0</v>
      </c>
      <c r="E28" s="60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5">
        <f>ROUND($D28*$C$9,2)</f>
        <v>0</v>
      </c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7"/>
    </row>
    <row r="29" spans="1:33" ht="75" customHeight="1" x14ac:dyDescent="0.3">
      <c r="A29" s="9"/>
      <c r="B29" s="28" t="s">
        <v>72</v>
      </c>
      <c r="C29" s="29" t="s">
        <v>73</v>
      </c>
      <c r="D29" s="30">
        <v>0</v>
      </c>
      <c r="E29" s="72"/>
      <c r="F29" s="15"/>
      <c r="G29" s="15"/>
      <c r="H29" s="15"/>
      <c r="I29" s="26"/>
      <c r="J29" s="26"/>
      <c r="K29" s="26"/>
      <c r="L29" s="26"/>
      <c r="M29" s="26"/>
      <c r="N29" s="26"/>
      <c r="O29" s="26"/>
      <c r="P29" s="26"/>
      <c r="Q29" s="25">
        <f>ROUND($D29*$C$9,2)</f>
        <v>0</v>
      </c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7"/>
    </row>
    <row r="30" spans="1:33" ht="75" customHeight="1" x14ac:dyDescent="0.3">
      <c r="A30" s="9"/>
      <c r="B30" s="28" t="s">
        <v>74</v>
      </c>
      <c r="C30" s="32" t="s">
        <v>75</v>
      </c>
      <c r="D30" s="30">
        <v>0</v>
      </c>
      <c r="E30" s="60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5">
        <f>$D30*$C$9</f>
        <v>0</v>
      </c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7"/>
    </row>
    <row r="31" spans="1:33" s="20" customFormat="1" ht="75" customHeight="1" x14ac:dyDescent="0.3">
      <c r="A31" s="9"/>
      <c r="B31" s="10" t="s">
        <v>76</v>
      </c>
      <c r="C31" s="11" t="s">
        <v>77</v>
      </c>
      <c r="D31" s="17">
        <v>0</v>
      </c>
      <c r="E31" s="59"/>
      <c r="F31" s="18"/>
      <c r="G31" s="33"/>
      <c r="H31" s="18"/>
      <c r="I31" s="18"/>
      <c r="J31" s="18"/>
      <c r="K31" s="18"/>
      <c r="L31" s="18"/>
      <c r="M31" s="18"/>
      <c r="N31" s="18"/>
      <c r="O31" s="18"/>
      <c r="P31" s="33">
        <f>ROUND($D31*$C$9,2)</f>
        <v>0</v>
      </c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9"/>
    </row>
    <row r="32" spans="1:33" s="20" customFormat="1" ht="75" customHeight="1" x14ac:dyDescent="0.3">
      <c r="A32" s="9"/>
      <c r="B32" s="34" t="s">
        <v>78</v>
      </c>
      <c r="C32" s="35" t="s">
        <v>79</v>
      </c>
      <c r="D32" s="21">
        <v>0</v>
      </c>
      <c r="E32" s="59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33">
        <f>ROUND($D32*$C$9,2)</f>
        <v>0</v>
      </c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9"/>
    </row>
    <row r="33" spans="1:36" s="20" customFormat="1" ht="75" customHeight="1" x14ac:dyDescent="0.3">
      <c r="A33" s="9"/>
      <c r="B33" s="34" t="s">
        <v>80</v>
      </c>
      <c r="C33" s="36" t="s">
        <v>81</v>
      </c>
      <c r="D33" s="21">
        <v>0</v>
      </c>
      <c r="E33" s="59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33">
        <f>ROUND($D33*$C$9,2)</f>
        <v>0</v>
      </c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9"/>
    </row>
    <row r="34" spans="1:36" s="20" customFormat="1" ht="75" customHeight="1" x14ac:dyDescent="0.3">
      <c r="A34" s="9"/>
      <c r="B34" s="34" t="s">
        <v>82</v>
      </c>
      <c r="C34" s="35" t="s">
        <v>83</v>
      </c>
      <c r="D34" s="21">
        <v>0</v>
      </c>
      <c r="E34" s="59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33">
        <f>ROUND($D34*$C$9,2)</f>
        <v>0</v>
      </c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9"/>
    </row>
    <row r="35" spans="1:36" s="20" customFormat="1" ht="75" customHeight="1" x14ac:dyDescent="0.3">
      <c r="A35" s="9"/>
      <c r="B35" s="22">
        <v>8</v>
      </c>
      <c r="C35" s="23" t="s">
        <v>84</v>
      </c>
      <c r="D35" s="37">
        <v>0</v>
      </c>
      <c r="E35" s="60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31">
        <f>ROUND($D35*$C$9,2)</f>
        <v>0</v>
      </c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7"/>
    </row>
    <row r="36" spans="1:36" s="20" customFormat="1" ht="75" customHeight="1" x14ac:dyDescent="0.3">
      <c r="A36" s="9"/>
      <c r="B36" s="34">
        <v>9</v>
      </c>
      <c r="C36" s="35" t="s">
        <v>85</v>
      </c>
      <c r="D36" s="12">
        <v>0</v>
      </c>
      <c r="E36" s="59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33">
        <f>ROUND($D36*$C$9,2)</f>
        <v>0</v>
      </c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9"/>
    </row>
    <row r="37" spans="1:36" s="20" customFormat="1" ht="75" customHeight="1" x14ac:dyDescent="0.3">
      <c r="A37" s="9"/>
      <c r="B37" s="28">
        <v>10</v>
      </c>
      <c r="C37" s="32" t="s">
        <v>86</v>
      </c>
      <c r="D37" s="14">
        <v>0</v>
      </c>
      <c r="E37" s="60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5">
        <f>ROUND($D37*$C$9,2)</f>
        <v>0</v>
      </c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7"/>
    </row>
    <row r="38" spans="1:36" s="20" customFormat="1" ht="80.25" customHeight="1" x14ac:dyDescent="0.3">
      <c r="A38" s="9"/>
      <c r="B38" s="34">
        <v>11</v>
      </c>
      <c r="C38" s="35" t="s">
        <v>87</v>
      </c>
      <c r="D38" s="79">
        <v>0</v>
      </c>
      <c r="E38" s="80">
        <f>ROUND(C9*D38/17,2)</f>
        <v>0</v>
      </c>
      <c r="F38" s="81">
        <f t="shared" ref="F38:U38" si="0">E38</f>
        <v>0</v>
      </c>
      <c r="G38" s="33">
        <f t="shared" si="0"/>
        <v>0</v>
      </c>
      <c r="H38" s="33">
        <f t="shared" si="0"/>
        <v>0</v>
      </c>
      <c r="I38" s="33">
        <f t="shared" si="0"/>
        <v>0</v>
      </c>
      <c r="J38" s="33">
        <f t="shared" si="0"/>
        <v>0</v>
      </c>
      <c r="K38" s="33">
        <f t="shared" si="0"/>
        <v>0</v>
      </c>
      <c r="L38" s="33">
        <f t="shared" si="0"/>
        <v>0</v>
      </c>
      <c r="M38" s="33">
        <f t="shared" si="0"/>
        <v>0</v>
      </c>
      <c r="N38" s="33">
        <f t="shared" si="0"/>
        <v>0</v>
      </c>
      <c r="O38" s="33">
        <f t="shared" si="0"/>
        <v>0</v>
      </c>
      <c r="P38" s="33">
        <f t="shared" si="0"/>
        <v>0</v>
      </c>
      <c r="Q38" s="33">
        <f t="shared" si="0"/>
        <v>0</v>
      </c>
      <c r="R38" s="33">
        <f t="shared" si="0"/>
        <v>0</v>
      </c>
      <c r="S38" s="33">
        <f t="shared" si="0"/>
        <v>0</v>
      </c>
      <c r="T38" s="33">
        <f t="shared" si="0"/>
        <v>0</v>
      </c>
      <c r="U38" s="33">
        <f t="shared" si="0"/>
        <v>0</v>
      </c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9"/>
      <c r="AH38" s="38"/>
      <c r="AI38" s="39"/>
    </row>
    <row r="39" spans="1:36" s="20" customFormat="1" ht="80.25" customHeight="1" x14ac:dyDescent="0.3">
      <c r="A39" s="9"/>
      <c r="B39" s="28">
        <v>12</v>
      </c>
      <c r="C39" s="32" t="s">
        <v>88</v>
      </c>
      <c r="D39" s="14">
        <v>0</v>
      </c>
      <c r="E39" s="60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56">
        <f>ROUND(($D$39*$C$9/12),2)</f>
        <v>0</v>
      </c>
      <c r="W39" s="56">
        <f t="shared" ref="W39:AE39" si="1">V39</f>
        <v>0</v>
      </c>
      <c r="X39" s="56">
        <f t="shared" si="1"/>
        <v>0</v>
      </c>
      <c r="Y39" s="56">
        <f t="shared" si="1"/>
        <v>0</v>
      </c>
      <c r="Z39" s="56">
        <f t="shared" si="1"/>
        <v>0</v>
      </c>
      <c r="AA39" s="56">
        <f t="shared" si="1"/>
        <v>0</v>
      </c>
      <c r="AB39" s="56">
        <f t="shared" si="1"/>
        <v>0</v>
      </c>
      <c r="AC39" s="56">
        <f t="shared" si="1"/>
        <v>0</v>
      </c>
      <c r="AD39" s="56">
        <f t="shared" si="1"/>
        <v>0</v>
      </c>
      <c r="AE39" s="56">
        <f t="shared" si="1"/>
        <v>0</v>
      </c>
      <c r="AF39" s="56">
        <f t="shared" ref="AF39" si="2">AE39</f>
        <v>0</v>
      </c>
      <c r="AG39" s="40">
        <f>AF39</f>
        <v>0</v>
      </c>
    </row>
    <row r="40" spans="1:36" s="20" customFormat="1" ht="80.25" customHeight="1" x14ac:dyDescent="0.3">
      <c r="A40" s="9"/>
      <c r="B40" s="34"/>
      <c r="C40" s="83" t="s">
        <v>101</v>
      </c>
      <c r="D40" s="79"/>
      <c r="E40" s="80">
        <f t="shared" ref="E40:AG40" si="3">SUM(E13:E37)</f>
        <v>0</v>
      </c>
      <c r="F40" s="81">
        <f t="shared" si="3"/>
        <v>0</v>
      </c>
      <c r="G40" s="81">
        <f t="shared" si="3"/>
        <v>0</v>
      </c>
      <c r="H40" s="81">
        <f t="shared" si="3"/>
        <v>0</v>
      </c>
      <c r="I40" s="81">
        <f t="shared" si="3"/>
        <v>0</v>
      </c>
      <c r="J40" s="81">
        <f t="shared" si="3"/>
        <v>0</v>
      </c>
      <c r="K40" s="81">
        <f t="shared" si="3"/>
        <v>0</v>
      </c>
      <c r="L40" s="81">
        <f t="shared" si="3"/>
        <v>0</v>
      </c>
      <c r="M40" s="81">
        <f t="shared" si="3"/>
        <v>0</v>
      </c>
      <c r="N40" s="81">
        <f t="shared" si="3"/>
        <v>0</v>
      </c>
      <c r="O40" s="81">
        <f t="shared" si="3"/>
        <v>0</v>
      </c>
      <c r="P40" s="81">
        <f t="shared" si="3"/>
        <v>0</v>
      </c>
      <c r="Q40" s="81">
        <f t="shared" si="3"/>
        <v>0</v>
      </c>
      <c r="R40" s="81">
        <f t="shared" si="3"/>
        <v>0</v>
      </c>
      <c r="S40" s="81">
        <f t="shared" si="3"/>
        <v>0</v>
      </c>
      <c r="T40" s="81">
        <f t="shared" si="3"/>
        <v>0</v>
      </c>
      <c r="U40" s="81">
        <f t="shared" si="3"/>
        <v>0</v>
      </c>
      <c r="V40" s="84">
        <f t="shared" si="3"/>
        <v>0</v>
      </c>
      <c r="W40" s="84">
        <f t="shared" si="3"/>
        <v>0</v>
      </c>
      <c r="X40" s="84">
        <f t="shared" si="3"/>
        <v>0</v>
      </c>
      <c r="Y40" s="84">
        <f t="shared" si="3"/>
        <v>0</v>
      </c>
      <c r="Z40" s="84">
        <f t="shared" si="3"/>
        <v>0</v>
      </c>
      <c r="AA40" s="84">
        <f t="shared" si="3"/>
        <v>0</v>
      </c>
      <c r="AB40" s="84">
        <f t="shared" si="3"/>
        <v>0</v>
      </c>
      <c r="AC40" s="84">
        <f t="shared" si="3"/>
        <v>0</v>
      </c>
      <c r="AD40" s="84">
        <f t="shared" si="3"/>
        <v>0</v>
      </c>
      <c r="AE40" s="84">
        <f t="shared" si="3"/>
        <v>0</v>
      </c>
      <c r="AF40" s="84">
        <f t="shared" si="3"/>
        <v>0</v>
      </c>
      <c r="AG40" s="84">
        <f t="shared" si="3"/>
        <v>0</v>
      </c>
    </row>
    <row r="41" spans="1:36" s="20" customFormat="1" ht="80.25" customHeight="1" x14ac:dyDescent="0.3">
      <c r="A41" s="9"/>
      <c r="B41" s="28"/>
      <c r="C41" s="49" t="s">
        <v>102</v>
      </c>
      <c r="D41" s="63"/>
      <c r="E41" s="73">
        <f t="shared" ref="E41:AG41" si="4">SUM(E38:E39)</f>
        <v>0</v>
      </c>
      <c r="F41" s="56">
        <f t="shared" si="4"/>
        <v>0</v>
      </c>
      <c r="G41" s="56">
        <f t="shared" si="4"/>
        <v>0</v>
      </c>
      <c r="H41" s="56">
        <f t="shared" si="4"/>
        <v>0</v>
      </c>
      <c r="I41" s="56">
        <f t="shared" si="4"/>
        <v>0</v>
      </c>
      <c r="J41" s="56">
        <f t="shared" si="4"/>
        <v>0</v>
      </c>
      <c r="K41" s="56">
        <f t="shared" si="4"/>
        <v>0</v>
      </c>
      <c r="L41" s="56">
        <f t="shared" si="4"/>
        <v>0</v>
      </c>
      <c r="M41" s="56">
        <f t="shared" si="4"/>
        <v>0</v>
      </c>
      <c r="N41" s="56">
        <f t="shared" si="4"/>
        <v>0</v>
      </c>
      <c r="O41" s="56">
        <f t="shared" si="4"/>
        <v>0</v>
      </c>
      <c r="P41" s="56">
        <f t="shared" si="4"/>
        <v>0</v>
      </c>
      <c r="Q41" s="56">
        <f t="shared" si="4"/>
        <v>0</v>
      </c>
      <c r="R41" s="56">
        <f t="shared" si="4"/>
        <v>0</v>
      </c>
      <c r="S41" s="56">
        <f t="shared" si="4"/>
        <v>0</v>
      </c>
      <c r="T41" s="56">
        <f t="shared" si="4"/>
        <v>0</v>
      </c>
      <c r="U41" s="56">
        <f t="shared" si="4"/>
        <v>0</v>
      </c>
      <c r="V41" s="56">
        <f t="shared" si="4"/>
        <v>0</v>
      </c>
      <c r="W41" s="56">
        <f t="shared" si="4"/>
        <v>0</v>
      </c>
      <c r="X41" s="56">
        <f t="shared" si="4"/>
        <v>0</v>
      </c>
      <c r="Y41" s="56">
        <f t="shared" si="4"/>
        <v>0</v>
      </c>
      <c r="Z41" s="56">
        <f t="shared" si="4"/>
        <v>0</v>
      </c>
      <c r="AA41" s="56">
        <f t="shared" si="4"/>
        <v>0</v>
      </c>
      <c r="AB41" s="56">
        <f t="shared" si="4"/>
        <v>0</v>
      </c>
      <c r="AC41" s="56">
        <f t="shared" si="4"/>
        <v>0</v>
      </c>
      <c r="AD41" s="56">
        <f t="shared" si="4"/>
        <v>0</v>
      </c>
      <c r="AE41" s="56">
        <f t="shared" si="4"/>
        <v>0</v>
      </c>
      <c r="AF41" s="56">
        <f t="shared" si="4"/>
        <v>0</v>
      </c>
      <c r="AG41" s="40">
        <f t="shared" si="4"/>
        <v>0</v>
      </c>
    </row>
    <row r="42" spans="1:36" s="42" customFormat="1" ht="80.25" customHeight="1" x14ac:dyDescent="0.45">
      <c r="A42"/>
      <c r="B42" s="85"/>
      <c r="C42" s="83" t="s">
        <v>103</v>
      </c>
      <c r="D42" s="86"/>
      <c r="E42" s="80">
        <f t="shared" ref="E42:AG42" si="5">ROUND(SUM(E13:E39),2)</f>
        <v>0</v>
      </c>
      <c r="F42" s="81">
        <f t="shared" si="5"/>
        <v>0</v>
      </c>
      <c r="G42" s="81">
        <f t="shared" si="5"/>
        <v>0</v>
      </c>
      <c r="H42" s="81">
        <f t="shared" si="5"/>
        <v>0</v>
      </c>
      <c r="I42" s="81">
        <f t="shared" si="5"/>
        <v>0</v>
      </c>
      <c r="J42" s="81">
        <f t="shared" si="5"/>
        <v>0</v>
      </c>
      <c r="K42" s="81">
        <f t="shared" si="5"/>
        <v>0</v>
      </c>
      <c r="L42" s="81">
        <f t="shared" si="5"/>
        <v>0</v>
      </c>
      <c r="M42" s="81">
        <f t="shared" si="5"/>
        <v>0</v>
      </c>
      <c r="N42" s="81">
        <f t="shared" si="5"/>
        <v>0</v>
      </c>
      <c r="O42" s="81">
        <f t="shared" si="5"/>
        <v>0</v>
      </c>
      <c r="P42" s="81">
        <f t="shared" si="5"/>
        <v>0</v>
      </c>
      <c r="Q42" s="81">
        <f t="shared" si="5"/>
        <v>0</v>
      </c>
      <c r="R42" s="81">
        <f t="shared" si="5"/>
        <v>0</v>
      </c>
      <c r="S42" s="81">
        <f t="shared" si="5"/>
        <v>0</v>
      </c>
      <c r="T42" s="81">
        <f t="shared" si="5"/>
        <v>0</v>
      </c>
      <c r="U42" s="81">
        <f t="shared" si="5"/>
        <v>0</v>
      </c>
      <c r="V42" s="81">
        <f t="shared" si="5"/>
        <v>0</v>
      </c>
      <c r="W42" s="81">
        <f t="shared" si="5"/>
        <v>0</v>
      </c>
      <c r="X42" s="81">
        <f t="shared" si="5"/>
        <v>0</v>
      </c>
      <c r="Y42" s="81">
        <f t="shared" si="5"/>
        <v>0</v>
      </c>
      <c r="Z42" s="81">
        <f t="shared" si="5"/>
        <v>0</v>
      </c>
      <c r="AA42" s="81">
        <f t="shared" si="5"/>
        <v>0</v>
      </c>
      <c r="AB42" s="81">
        <f t="shared" si="5"/>
        <v>0</v>
      </c>
      <c r="AC42" s="81">
        <f t="shared" si="5"/>
        <v>0</v>
      </c>
      <c r="AD42" s="81">
        <f t="shared" si="5"/>
        <v>0</v>
      </c>
      <c r="AE42" s="81">
        <f t="shared" si="5"/>
        <v>0</v>
      </c>
      <c r="AF42" s="81">
        <f t="shared" si="5"/>
        <v>0</v>
      </c>
      <c r="AG42" s="87">
        <f t="shared" si="5"/>
        <v>0</v>
      </c>
    </row>
    <row r="43" spans="1:36" s="42" customFormat="1" ht="23.4" x14ac:dyDescent="0.45">
      <c r="A43"/>
      <c r="B43" s="54"/>
      <c r="C43" s="49" t="s">
        <v>89</v>
      </c>
      <c r="D43" s="41"/>
      <c r="E43" s="74">
        <f>IF(E42=0,0,IFE42/$C$9)</f>
        <v>0</v>
      </c>
      <c r="F43" s="74">
        <f t="shared" ref="F43:AG43" si="6">IF(F42=0,0,IFF42/$C$9)</f>
        <v>0</v>
      </c>
      <c r="G43" s="74">
        <f t="shared" si="6"/>
        <v>0</v>
      </c>
      <c r="H43" s="74">
        <f t="shared" si="6"/>
        <v>0</v>
      </c>
      <c r="I43" s="74">
        <f t="shared" si="6"/>
        <v>0</v>
      </c>
      <c r="J43" s="74">
        <f t="shared" si="6"/>
        <v>0</v>
      </c>
      <c r="K43" s="74">
        <f t="shared" si="6"/>
        <v>0</v>
      </c>
      <c r="L43" s="74">
        <f t="shared" si="6"/>
        <v>0</v>
      </c>
      <c r="M43" s="74">
        <f t="shared" si="6"/>
        <v>0</v>
      </c>
      <c r="N43" s="74">
        <f t="shared" si="6"/>
        <v>0</v>
      </c>
      <c r="O43" s="74">
        <f t="shared" si="6"/>
        <v>0</v>
      </c>
      <c r="P43" s="74">
        <f t="shared" si="6"/>
        <v>0</v>
      </c>
      <c r="Q43" s="74">
        <f t="shared" si="6"/>
        <v>0</v>
      </c>
      <c r="R43" s="74">
        <f t="shared" si="6"/>
        <v>0</v>
      </c>
      <c r="S43" s="74">
        <f t="shared" si="6"/>
        <v>0</v>
      </c>
      <c r="T43" s="74">
        <f t="shared" si="6"/>
        <v>0</v>
      </c>
      <c r="U43" s="74">
        <f t="shared" si="6"/>
        <v>0</v>
      </c>
      <c r="V43" s="74">
        <f t="shared" si="6"/>
        <v>0</v>
      </c>
      <c r="W43" s="74">
        <f t="shared" si="6"/>
        <v>0</v>
      </c>
      <c r="X43" s="74">
        <f t="shared" si="6"/>
        <v>0</v>
      </c>
      <c r="Y43" s="74">
        <f t="shared" si="6"/>
        <v>0</v>
      </c>
      <c r="Z43" s="74">
        <f t="shared" si="6"/>
        <v>0</v>
      </c>
      <c r="AA43" s="74">
        <f t="shared" si="6"/>
        <v>0</v>
      </c>
      <c r="AB43" s="74">
        <f t="shared" si="6"/>
        <v>0</v>
      </c>
      <c r="AC43" s="74">
        <f t="shared" si="6"/>
        <v>0</v>
      </c>
      <c r="AD43" s="74">
        <f t="shared" si="6"/>
        <v>0</v>
      </c>
      <c r="AE43" s="74">
        <f t="shared" si="6"/>
        <v>0</v>
      </c>
      <c r="AF43" s="74">
        <f t="shared" si="6"/>
        <v>0</v>
      </c>
      <c r="AG43" s="74">
        <f t="shared" si="6"/>
        <v>0</v>
      </c>
    </row>
    <row r="44" spans="1:36" s="42" customFormat="1" ht="80.25" customHeight="1" x14ac:dyDescent="0.45">
      <c r="A44"/>
      <c r="B44" s="85"/>
      <c r="C44" s="83" t="s">
        <v>104</v>
      </c>
      <c r="D44" s="86"/>
      <c r="E44" s="80">
        <f>E42</f>
        <v>0</v>
      </c>
      <c r="F44" s="81">
        <f t="shared" ref="F44:AG44" si="7">E44+F42</f>
        <v>0</v>
      </c>
      <c r="G44" s="81">
        <f t="shared" si="7"/>
        <v>0</v>
      </c>
      <c r="H44" s="81">
        <f t="shared" si="7"/>
        <v>0</v>
      </c>
      <c r="I44" s="81">
        <f t="shared" si="7"/>
        <v>0</v>
      </c>
      <c r="J44" s="81">
        <f t="shared" si="7"/>
        <v>0</v>
      </c>
      <c r="K44" s="81">
        <f t="shared" si="7"/>
        <v>0</v>
      </c>
      <c r="L44" s="81">
        <f t="shared" si="7"/>
        <v>0</v>
      </c>
      <c r="M44" s="81">
        <f t="shared" si="7"/>
        <v>0</v>
      </c>
      <c r="N44" s="81">
        <f t="shared" si="7"/>
        <v>0</v>
      </c>
      <c r="O44" s="81">
        <f t="shared" si="7"/>
        <v>0</v>
      </c>
      <c r="P44" s="81">
        <f t="shared" si="7"/>
        <v>0</v>
      </c>
      <c r="Q44" s="81">
        <f t="shared" si="7"/>
        <v>0</v>
      </c>
      <c r="R44" s="81">
        <f t="shared" si="7"/>
        <v>0</v>
      </c>
      <c r="S44" s="81">
        <f t="shared" si="7"/>
        <v>0</v>
      </c>
      <c r="T44" s="81">
        <f t="shared" si="7"/>
        <v>0</v>
      </c>
      <c r="U44" s="81">
        <f t="shared" si="7"/>
        <v>0</v>
      </c>
      <c r="V44" s="81">
        <f t="shared" si="7"/>
        <v>0</v>
      </c>
      <c r="W44" s="81">
        <f t="shared" si="7"/>
        <v>0</v>
      </c>
      <c r="X44" s="81">
        <f t="shared" si="7"/>
        <v>0</v>
      </c>
      <c r="Y44" s="81">
        <f t="shared" si="7"/>
        <v>0</v>
      </c>
      <c r="Z44" s="81">
        <f t="shared" si="7"/>
        <v>0</v>
      </c>
      <c r="AA44" s="81">
        <f t="shared" si="7"/>
        <v>0</v>
      </c>
      <c r="AB44" s="81">
        <f t="shared" si="7"/>
        <v>0</v>
      </c>
      <c r="AC44" s="81">
        <f t="shared" si="7"/>
        <v>0</v>
      </c>
      <c r="AD44" s="81">
        <f t="shared" si="7"/>
        <v>0</v>
      </c>
      <c r="AE44" s="81">
        <f t="shared" si="7"/>
        <v>0</v>
      </c>
      <c r="AF44" s="81">
        <f t="shared" si="7"/>
        <v>0</v>
      </c>
      <c r="AG44" s="87">
        <f t="shared" si="7"/>
        <v>0</v>
      </c>
    </row>
    <row r="45" spans="1:36" s="42" customFormat="1" ht="23.4" x14ac:dyDescent="0.45">
      <c r="A45"/>
      <c r="B45" s="54"/>
      <c r="C45" s="49" t="s">
        <v>105</v>
      </c>
      <c r="D45" s="41"/>
      <c r="E45" s="74">
        <f>IF(E44=0,0,IFE44/$C$9)</f>
        <v>0</v>
      </c>
      <c r="F45" s="75">
        <f t="shared" ref="F45:AG45" si="8">E45+F43</f>
        <v>0</v>
      </c>
      <c r="G45" s="75">
        <f t="shared" si="8"/>
        <v>0</v>
      </c>
      <c r="H45" s="75">
        <f t="shared" si="8"/>
        <v>0</v>
      </c>
      <c r="I45" s="75">
        <f t="shared" si="8"/>
        <v>0</v>
      </c>
      <c r="J45" s="75">
        <f t="shared" si="8"/>
        <v>0</v>
      </c>
      <c r="K45" s="75">
        <f t="shared" si="8"/>
        <v>0</v>
      </c>
      <c r="L45" s="75">
        <f t="shared" si="8"/>
        <v>0</v>
      </c>
      <c r="M45" s="75">
        <f t="shared" si="8"/>
        <v>0</v>
      </c>
      <c r="N45" s="75">
        <f t="shared" si="8"/>
        <v>0</v>
      </c>
      <c r="O45" s="75">
        <f t="shared" si="8"/>
        <v>0</v>
      </c>
      <c r="P45" s="75">
        <f t="shared" si="8"/>
        <v>0</v>
      </c>
      <c r="Q45" s="75">
        <f t="shared" si="8"/>
        <v>0</v>
      </c>
      <c r="R45" s="75">
        <f t="shared" si="8"/>
        <v>0</v>
      </c>
      <c r="S45" s="75">
        <f t="shared" si="8"/>
        <v>0</v>
      </c>
      <c r="T45" s="75">
        <f t="shared" si="8"/>
        <v>0</v>
      </c>
      <c r="U45" s="75">
        <f t="shared" si="8"/>
        <v>0</v>
      </c>
      <c r="V45" s="75">
        <f t="shared" si="8"/>
        <v>0</v>
      </c>
      <c r="W45" s="75">
        <f t="shared" si="8"/>
        <v>0</v>
      </c>
      <c r="X45" s="75">
        <f t="shared" si="8"/>
        <v>0</v>
      </c>
      <c r="Y45" s="75">
        <f t="shared" si="8"/>
        <v>0</v>
      </c>
      <c r="Z45" s="75">
        <f t="shared" si="8"/>
        <v>0</v>
      </c>
      <c r="AA45" s="75">
        <f t="shared" si="8"/>
        <v>0</v>
      </c>
      <c r="AB45" s="75">
        <f t="shared" si="8"/>
        <v>0</v>
      </c>
      <c r="AC45" s="75">
        <f t="shared" si="8"/>
        <v>0</v>
      </c>
      <c r="AD45" s="75">
        <f t="shared" si="8"/>
        <v>0</v>
      </c>
      <c r="AE45" s="75">
        <f t="shared" si="8"/>
        <v>0</v>
      </c>
      <c r="AF45" s="75">
        <f t="shared" si="8"/>
        <v>0</v>
      </c>
      <c r="AG45" s="76">
        <f t="shared" si="8"/>
        <v>0</v>
      </c>
    </row>
    <row r="46" spans="1:36" s="42" customFormat="1" ht="105.75" customHeight="1" thickBot="1" x14ac:dyDescent="0.5">
      <c r="A46"/>
      <c r="B46" s="55"/>
      <c r="C46" s="77" t="s">
        <v>90</v>
      </c>
      <c r="D46" s="78">
        <f>SUM(D13:D39)</f>
        <v>0</v>
      </c>
      <c r="E46" s="61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82">
        <f>AG44</f>
        <v>0</v>
      </c>
      <c r="AJ46" s="43"/>
    </row>
    <row r="47" spans="1:36" x14ac:dyDescent="0.3">
      <c r="G47" s="44"/>
      <c r="H47" s="44"/>
      <c r="I47" s="44"/>
      <c r="J47" s="44"/>
    </row>
    <row r="48" spans="1:36" x14ac:dyDescent="0.3">
      <c r="C48" s="98" t="s">
        <v>107</v>
      </c>
      <c r="D48" s="98"/>
      <c r="E48" s="98"/>
      <c r="F48" s="98"/>
      <c r="G48" s="98"/>
      <c r="H48" s="98"/>
      <c r="I48" s="98"/>
    </row>
    <row r="49" spans="3:33" x14ac:dyDescent="0.3">
      <c r="C49" s="99"/>
      <c r="D49" s="99"/>
      <c r="E49" s="99"/>
      <c r="F49" s="99"/>
      <c r="G49" s="99"/>
      <c r="H49" s="99"/>
      <c r="I49" s="99"/>
      <c r="AG49" s="9"/>
    </row>
    <row r="50" spans="3:33" x14ac:dyDescent="0.3">
      <c r="C50" s="99"/>
      <c r="D50" s="99"/>
      <c r="E50" s="99"/>
      <c r="F50" s="99"/>
      <c r="G50" s="99"/>
      <c r="H50" s="99"/>
      <c r="I50" s="99"/>
    </row>
    <row r="53" spans="3:33" x14ac:dyDescent="0.3">
      <c r="J53" s="45"/>
    </row>
  </sheetData>
  <mergeCells count="8">
    <mergeCell ref="C48:I50"/>
    <mergeCell ref="H1:I2"/>
    <mergeCell ref="L1:AB5"/>
    <mergeCell ref="V8:AG8"/>
    <mergeCell ref="B10:AG10"/>
    <mergeCell ref="B11:B12"/>
    <mergeCell ref="C11:C12"/>
    <mergeCell ref="D11:D12"/>
  </mergeCells>
  <pageMargins left="0.51181102362204722" right="0.51181102362204722" top="0.78740157480314965" bottom="0.78740157480314965" header="0.31496062992125984" footer="0.31496062992125984"/>
  <pageSetup paperSize="9" scale="34" fitToHeight="0" orientation="landscape" r:id="rId1"/>
  <headerFooter>
    <oddFooter>&amp;L&amp;F&amp;C&amp;A&amp;R&amp;P/&amp;N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CRONOGRAMA Referência</vt:lpstr>
      <vt:lpstr>CRONOGRAMA Licit</vt:lpstr>
      <vt:lpstr>'CRONOGRAMA Licit'!Area_de_impressao</vt:lpstr>
      <vt:lpstr>'CRONOGRAMA Referência'!Area_de_impressao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Monique de Carvalho Alves</dc:creator>
  <cp:lastModifiedBy>Aline Stange</cp:lastModifiedBy>
  <cp:lastPrinted>2024-11-07T20:31:29Z</cp:lastPrinted>
  <dcterms:created xsi:type="dcterms:W3CDTF">2024-11-06T21:41:34Z</dcterms:created>
  <dcterms:modified xsi:type="dcterms:W3CDTF">2024-11-22T15:20:04Z</dcterms:modified>
</cp:coreProperties>
</file>